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1"/>
  </bookViews>
  <sheets>
    <sheet name="Гур 6" sheetId="1" r:id="rId1"/>
    <sheet name="Гур 9" sheetId="2" r:id="rId2"/>
    <sheet name="Гур 14" sheetId="3" r:id="rId3"/>
    <sheet name="Гур 10" sheetId="4" r:id="rId4"/>
    <sheet name="Гур 16" sheetId="5" r:id="rId5"/>
    <sheet name="Гур 17" sheetId="6" r:id="rId6"/>
    <sheet name="Гур 18" sheetId="7" r:id="rId7"/>
    <sheet name="Гур 21" sheetId="8" r:id="rId8"/>
    <sheet name="Гур 23" sheetId="9" r:id="rId9"/>
    <sheet name="Гур 24" sheetId="10" r:id="rId10"/>
    <sheet name="Гур 25" sheetId="11" r:id="rId11"/>
    <sheet name="Гур 26" sheetId="12" r:id="rId12"/>
    <sheet name="Гур 29" sheetId="13" r:id="rId13"/>
    <sheet name="Гур 30" sheetId="14" r:id="rId14"/>
    <sheet name="Гур 31" sheetId="15" r:id="rId15"/>
    <sheet name="Гур 38" sheetId="16" r:id="rId16"/>
    <sheet name="Гур 42" sheetId="17" r:id="rId17"/>
    <sheet name="Гур 43" sheetId="18" r:id="rId18"/>
    <sheet name="Гур 44" sheetId="19" r:id="rId19"/>
    <sheet name="Гур 45" sheetId="20" r:id="rId20"/>
    <sheet name="Гур 37" sheetId="21" r:id="rId21"/>
  </sheets>
  <calcPr calcId="145621"/>
</workbook>
</file>

<file path=xl/calcChain.xml><?xml version="1.0" encoding="utf-8"?>
<calcChain xmlns="http://schemas.openxmlformats.org/spreadsheetml/2006/main">
  <c r="F18" i="21" l="1"/>
  <c r="C18" i="21"/>
  <c r="F18" i="20"/>
  <c r="C18" i="20"/>
  <c r="C17" i="19"/>
  <c r="F17" i="19"/>
  <c r="D19" i="19"/>
  <c r="F18" i="18"/>
  <c r="C18" i="18"/>
  <c r="F15" i="17"/>
  <c r="C15" i="17"/>
  <c r="F15" i="16"/>
  <c r="C15" i="16"/>
  <c r="F42" i="12"/>
  <c r="C42" i="12"/>
  <c r="D20" i="21" l="1"/>
  <c r="D20" i="20"/>
  <c r="D20" i="18"/>
  <c r="D17" i="17"/>
  <c r="D17" i="16"/>
  <c r="D44" i="12"/>
  <c r="C17" i="15"/>
  <c r="F17" i="15"/>
  <c r="D19" i="15"/>
  <c r="F17" i="14"/>
  <c r="C17" i="14"/>
  <c r="F18" i="13"/>
  <c r="C18" i="13"/>
  <c r="F19" i="11"/>
  <c r="C19" i="11"/>
  <c r="F15" i="10"/>
  <c r="C15" i="10"/>
  <c r="D17" i="10" s="1"/>
  <c r="F18" i="9"/>
  <c r="C18" i="9"/>
  <c r="D20" i="9" s="1"/>
  <c r="F19" i="8"/>
  <c r="C19" i="8"/>
  <c r="C18" i="7"/>
  <c r="D20" i="7" s="1"/>
  <c r="C19" i="6"/>
  <c r="D19" i="14" l="1"/>
  <c r="D20" i="13"/>
  <c r="D21" i="11"/>
  <c r="D21" i="8"/>
  <c r="D21" i="6"/>
  <c r="E21" i="5"/>
  <c r="H21" i="5" l="1"/>
  <c r="F16" i="4"/>
  <c r="C16" i="4"/>
  <c r="H23" i="3"/>
  <c r="E23" i="3"/>
  <c r="E24" i="2"/>
  <c r="G22" i="2"/>
  <c r="D22" i="2"/>
  <c r="D19" i="1"/>
  <c r="E21" i="1" s="1"/>
  <c r="F23" i="5" l="1"/>
  <c r="D18" i="4"/>
  <c r="F25" i="3"/>
</calcChain>
</file>

<file path=xl/sharedStrings.xml><?xml version="1.0" encoding="utf-8"?>
<sst xmlns="http://schemas.openxmlformats.org/spreadsheetml/2006/main" count="788" uniqueCount="31">
  <si>
    <t>"ТЕКУЩИЙ РЕМОНТ"</t>
  </si>
  <si>
    <t xml:space="preserve">    Движение денежных средств по услуге</t>
  </si>
  <si>
    <t>период с 01.11.2013г. по 30.06.2014 г.</t>
  </si>
  <si>
    <t>Поступило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</si>
  <si>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</si>
  <si>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</si>
  <si>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</si>
  <si>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</si>
  <si>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</si>
  <si>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</si>
  <si>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</si>
  <si>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</si>
  <si>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Израсходовано</t>
  </si>
  <si>
    <t>оплата населения</t>
  </si>
  <si>
    <t>Техноком</t>
  </si>
  <si>
    <t>Юр. Лицо</t>
  </si>
  <si>
    <t>Итого:</t>
  </si>
  <si>
    <t xml:space="preserve">Начальное сальдо  </t>
  </si>
  <si>
    <t>Конечное сальдо</t>
  </si>
  <si>
    <t xml:space="preserve">о </t>
  </si>
  <si>
    <t>ремонт стояка (канализ.)</t>
  </si>
  <si>
    <t>з/п старшая по дому</t>
  </si>
  <si>
    <t>ремонт отмостки</t>
  </si>
  <si>
    <t>Аренда подвала</t>
  </si>
  <si>
    <t>ремонт системы отопления</t>
  </si>
  <si>
    <t>замена стояка ХВС</t>
  </si>
  <si>
    <t>Г</t>
  </si>
  <si>
    <t>ремонт трубы</t>
  </si>
  <si>
    <t>ремонт подъезд № 6</t>
  </si>
  <si>
    <t>Газпромтрансгаз</t>
  </si>
  <si>
    <t>ремонт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</si>
</sst>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distributed"/>
    </xf>
    <xf numFmtId="0" fontId="4" fillId="0" borderId="1" xfId="0" applyFont="1" applyBorder="1"/>
    <xf numFmtId="0" fontId="6" fillId="0" borderId="1" xfId="0" applyFont="1" applyBorder="1"/>
    <xf numFmtId="0" fontId="4" fillId="0" borderId="2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2" xfId="0" applyFont="1" applyBorder="1" applyAlignment="1">
      <alignment horizontal="center" vertical="distributed"/>
    </xf>
    <xf numFmtId="0" fontId="4" fillId="0" borderId="4" xfId="0" applyFont="1" applyBorder="1" applyAlignment="1">
      <alignment horizontal="center" vertical="distributed"/>
    </xf>
    <xf numFmtId="0" fontId="4" fillId="0" borderId="3" xfId="0" applyFont="1" applyBorder="1" applyAlignment="1">
      <alignment horizontal="center" vertical="distributed"/>
    </xf>
    <xf numFmtId="0" fontId="4" fillId="0" borderId="4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5" fillId="0" borderId="2" xfId="0" applyFont="1" applyBorder="1" applyAlignment="1">
      <alignment horizontal="center" vertical="distributed"/>
    </xf>
    <xf numFmtId="0" fontId="5" fillId="0" borderId="4" xfId="0" applyFont="1" applyBorder="1" applyAlignment="1">
      <alignment horizontal="center" vertical="distributed"/>
    </xf>
    <xf numFmtId="0" fontId="5" fillId="0" borderId="3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1:H21"/>
  <sheetViews>
    <sheetView workbookViewId="0">
      <selection activeCell="N1" sqref="N1"/>
    </sheetView>
  </sheetViews>
  <sheetFormatPr defaultRowHeight="15" x14ac:dyDescent="0.25"/>
  <cols>
    <col min="1" max="1" width="9.140625" customWidth="1"/>
    <col min="2" max="2" width="3.85546875" customWidth="1"/>
    <col min="3" max="3" width="10.42578125" customWidth="1"/>
    <col min="4" max="4" width="10.140625" customWidth="1"/>
    <col min="5" max="5" width="11.42578125" customWidth="1"/>
    <col min="6" max="6" width="10.5703125" customWidth="1"/>
    <col min="7" max="7" width="10.140625" customWidth="1"/>
    <col min="8" max="8" width="11.28515625" customWidth="1"/>
  </cols>
  <sheetData>
    <row r="1" spans="3:8" ht="129.75" customHeight="1" x14ac:dyDescent="0.25"/>
    <row r="2" spans="3:8" ht="23.25" x14ac:dyDescent="0.35">
      <c r="C2" s="1" t="s">
        <v>1</v>
      </c>
      <c r="D2" s="1"/>
      <c r="E2" s="1"/>
    </row>
    <row r="3" spans="3:8" ht="23.25" x14ac:dyDescent="0.35">
      <c r="C3" s="1"/>
      <c r="D3" s="1" t="s">
        <v>0</v>
      </c>
      <c r="E3" s="1"/>
    </row>
    <row r="4" spans="3:8" x14ac:dyDescent="0.25">
      <c r="D4" s="4" t="s">
        <v>2</v>
      </c>
      <c r="E4" s="4"/>
    </row>
    <row r="5" spans="3:8" x14ac:dyDescent="0.25">
      <c r="C5" s="9" t="s">
        <v>17</v>
      </c>
      <c r="D5" s="10"/>
      <c r="E5" s="10"/>
      <c r="F5" s="17" t="s">
        <v>19</v>
      </c>
      <c r="G5" s="18"/>
      <c r="H5" s="19"/>
    </row>
    <row r="6" spans="3:8" x14ac:dyDescent="0.25">
      <c r="C6" s="15" t="s">
        <v>3</v>
      </c>
      <c r="D6" s="20"/>
      <c r="E6" s="16"/>
      <c r="F6" s="15" t="s">
        <v>12</v>
      </c>
      <c r="G6" s="20"/>
      <c r="H6" s="16"/>
    </row>
    <row r="7" spans="3:8" ht="30" x14ac:dyDescent="0.25">
      <c r="C7" s="5" t="s">
        <v>4</v>
      </c>
      <c r="D7" s="7">
        <v>0</v>
      </c>
      <c r="E7" s="6" t="s">
        <v>13</v>
      </c>
      <c r="F7" s="5" t="s">
        <v>4</v>
      </c>
      <c r="G7" s="5"/>
      <c r="H7" s="5"/>
    </row>
    <row r="8" spans="3:8" ht="30" x14ac:dyDescent="0.25">
      <c r="C8" s="5" t="s">
        <v>5</v>
      </c>
      <c r="D8" s="7">
        <v>3346.61</v>
      </c>
      <c r="E8" s="6" t="s">
        <v>13</v>
      </c>
      <c r="F8" s="5" t="s">
        <v>5</v>
      </c>
      <c r="G8" s="5"/>
      <c r="H8" s="5"/>
    </row>
    <row r="9" spans="3:8" ht="30" x14ac:dyDescent="0.25">
      <c r="C9" s="5" t="s">
        <v>6</v>
      </c>
      <c r="D9" s="7">
        <v>6245.89</v>
      </c>
      <c r="E9" s="6" t="s">
        <v>13</v>
      </c>
      <c r="F9" s="5" t="s">
        <v>6</v>
      </c>
      <c r="G9" s="5"/>
      <c r="H9" s="5"/>
    </row>
    <row r="10" spans="3:8" ht="30" x14ac:dyDescent="0.25">
      <c r="C10" s="5" t="s">
        <v>7</v>
      </c>
      <c r="D10" s="7">
        <v>6199.33</v>
      </c>
      <c r="E10" s="6" t="s">
        <v>13</v>
      </c>
      <c r="F10" s="5" t="s">
        <v>7</v>
      </c>
      <c r="G10" s="5"/>
      <c r="H10" s="5"/>
    </row>
    <row r="11" spans="3:8" ht="30" x14ac:dyDescent="0.25">
      <c r="C11" s="5" t="s">
        <v>8</v>
      </c>
      <c r="D11" s="7">
        <v>7138.93</v>
      </c>
      <c r="E11" s="6" t="s">
        <v>13</v>
      </c>
      <c r="F11" s="5" t="s">
        <v>8</v>
      </c>
      <c r="G11" s="5"/>
      <c r="H11" s="5"/>
    </row>
    <row r="12" spans="3:8" ht="30" x14ac:dyDescent="0.25">
      <c r="C12" s="5" t="s">
        <v>9</v>
      </c>
      <c r="D12" s="7">
        <v>7711.91</v>
      </c>
      <c r="E12" s="6" t="s">
        <v>13</v>
      </c>
      <c r="F12" s="5" t="s">
        <v>9</v>
      </c>
      <c r="G12" s="5"/>
      <c r="H12" s="5"/>
    </row>
    <row r="13" spans="3:8" x14ac:dyDescent="0.25">
      <c r="C13" s="5"/>
      <c r="D13" s="7">
        <v>1000</v>
      </c>
      <c r="E13" s="6" t="s">
        <v>14</v>
      </c>
      <c r="F13" s="5"/>
      <c r="G13" s="5"/>
      <c r="H13" s="5"/>
    </row>
    <row r="14" spans="3:8" ht="30" x14ac:dyDescent="0.25">
      <c r="C14" s="5" t="s">
        <v>10</v>
      </c>
      <c r="D14" s="7">
        <v>6998.84</v>
      </c>
      <c r="E14" s="6" t="s">
        <v>13</v>
      </c>
      <c r="F14" s="5" t="s">
        <v>10</v>
      </c>
      <c r="G14" s="5"/>
      <c r="H14" s="5"/>
    </row>
    <row r="15" spans="3:8" x14ac:dyDescent="0.25">
      <c r="C15" s="5"/>
      <c r="D15" s="7">
        <v>1500</v>
      </c>
      <c r="E15" s="6" t="s">
        <v>14</v>
      </c>
      <c r="F15" s="5"/>
      <c r="G15" s="5"/>
      <c r="H15" s="5"/>
    </row>
    <row r="16" spans="3:8" ht="30" x14ac:dyDescent="0.25">
      <c r="C16" s="5" t="s">
        <v>11</v>
      </c>
      <c r="D16" s="7">
        <v>7212.01</v>
      </c>
      <c r="E16" s="6" t="s">
        <v>13</v>
      </c>
      <c r="F16" s="5" t="s">
        <v>11</v>
      </c>
      <c r="G16" s="5"/>
      <c r="H16" s="5"/>
    </row>
    <row r="17" spans="3:8" x14ac:dyDescent="0.25">
      <c r="C17" s="5"/>
      <c r="D17" s="7">
        <v>218.4</v>
      </c>
      <c r="E17" s="5" t="s">
        <v>15</v>
      </c>
      <c r="F17" s="5"/>
      <c r="G17" s="5"/>
      <c r="H17" s="5"/>
    </row>
    <row r="18" spans="3:8" x14ac:dyDescent="0.25">
      <c r="C18" s="5"/>
      <c r="D18" s="7">
        <v>1000</v>
      </c>
      <c r="E18" s="5" t="s">
        <v>14</v>
      </c>
      <c r="F18" s="5"/>
      <c r="G18" s="5"/>
      <c r="H18" s="5"/>
    </row>
    <row r="19" spans="3:8" ht="15.75" x14ac:dyDescent="0.25">
      <c r="C19" s="7" t="s">
        <v>16</v>
      </c>
      <c r="D19" s="8">
        <f>SUM(D7:D18)</f>
        <v>48571.920000000006</v>
      </c>
      <c r="E19" s="5"/>
      <c r="F19" s="7" t="s">
        <v>16</v>
      </c>
      <c r="G19" s="5"/>
      <c r="H19" s="5"/>
    </row>
    <row r="20" spans="3:8" x14ac:dyDescent="0.25">
      <c r="C20" s="5"/>
      <c r="D20" s="7"/>
      <c r="E20" s="5"/>
      <c r="F20" s="5"/>
      <c r="G20" s="5"/>
      <c r="H20" s="5"/>
    </row>
    <row r="21" spans="3:8" x14ac:dyDescent="0.25">
      <c r="C21" s="15" t="s">
        <v>18</v>
      </c>
      <c r="D21" s="16"/>
      <c r="E21" s="17">
        <f>D19</f>
        <v>48571.920000000006</v>
      </c>
      <c r="F21" s="18"/>
      <c r="G21" s="18"/>
      <c r="H21" s="19"/>
    </row>
  </sheetData>
  <mergeCells count="5">
    <mergeCell ref="C21:D21"/>
    <mergeCell ref="E21:H21"/>
    <mergeCell ref="C6:E6"/>
    <mergeCell ref="F6:H6"/>
    <mergeCell ref="F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4:H24"/>
  <sheetViews>
    <sheetView workbookViewId="0">
      <selection activeCell="K10" sqref="K10"/>
    </sheetView>
  </sheetViews>
  <sheetFormatPr defaultRowHeight="15" x14ac:dyDescent="0.25"/>
  <cols>
    <col min="1" max="1" width="8.28515625" customWidth="1"/>
    <col min="2" max="2" width="9.140625" hidden="1" customWidth="1"/>
    <col min="3" max="3" width="9.28515625" customWidth="1"/>
    <col min="4" max="4" width="10.42578125" customWidth="1"/>
    <col min="5" max="5" width="10.5703125" customWidth="1"/>
    <col min="7" max="7" width="10.42578125" customWidth="1"/>
    <col min="8" max="8" width="12.140625" customWidth="1"/>
  </cols>
  <sheetData>
    <row r="4" spans="3:8" ht="79.5" customHeight="1" x14ac:dyDescent="0.25"/>
    <row r="5" spans="3:8" ht="23.25" x14ac:dyDescent="0.35">
      <c r="C5" s="1" t="s">
        <v>1</v>
      </c>
      <c r="D5" s="1"/>
      <c r="E5" s="1"/>
    </row>
    <row r="6" spans="3:8" ht="23.25" x14ac:dyDescent="0.35">
      <c r="C6" s="1"/>
      <c r="D6" s="1" t="s">
        <v>0</v>
      </c>
      <c r="E6" s="1"/>
    </row>
    <row r="7" spans="3:8" ht="13.5" customHeight="1" x14ac:dyDescent="0.25">
      <c r="D7" s="4" t="s">
        <v>2</v>
      </c>
      <c r="E7" s="4"/>
    </row>
    <row r="8" spans="3:8" ht="15" customHeight="1" x14ac:dyDescent="0.25">
      <c r="C8" s="9" t="s">
        <v>17</v>
      </c>
      <c r="D8" s="10"/>
      <c r="E8" s="10"/>
      <c r="F8" s="17" t="s">
        <v>19</v>
      </c>
      <c r="G8" s="18"/>
      <c r="H8" s="19"/>
    </row>
    <row r="9" spans="3:8" ht="15" customHeight="1" x14ac:dyDescent="0.25">
      <c r="C9" s="15" t="s">
        <v>3</v>
      </c>
      <c r="D9" s="20"/>
      <c r="E9" s="16"/>
      <c r="F9" s="15" t="s">
        <v>12</v>
      </c>
      <c r="G9" s="20"/>
      <c r="H9" s="16"/>
    </row>
    <row r="10" spans="3:8" ht="29.25" customHeight="1" x14ac:dyDescent="0.25">
      <c r="C10" s="5" t="s">
        <v>4</v>
      </c>
      <c r="D10" s="7">
        <v>0</v>
      </c>
      <c r="E10" s="6" t="s">
        <v>13</v>
      </c>
      <c r="F10" s="5" t="s">
        <v>4</v>
      </c>
      <c r="G10" s="5"/>
      <c r="H10" s="5"/>
    </row>
    <row r="11" spans="3:8" ht="30.75" customHeight="1" x14ac:dyDescent="0.25">
      <c r="C11" s="5" t="s">
        <v>5</v>
      </c>
      <c r="D11" s="7">
        <v>0</v>
      </c>
      <c r="E11" s="6" t="s">
        <v>13</v>
      </c>
      <c r="F11" s="5" t="s">
        <v>5</v>
      </c>
      <c r="G11" s="5"/>
      <c r="H11" s="5"/>
    </row>
    <row r="12" spans="3:8" ht="29.25" customHeight="1" x14ac:dyDescent="0.25">
      <c r="C12" s="5" t="s">
        <v>6</v>
      </c>
      <c r="D12" s="7">
        <v>4692.6000000000004</v>
      </c>
      <c r="E12" s="6" t="s">
        <v>13</v>
      </c>
      <c r="F12" s="5" t="s">
        <v>6</v>
      </c>
      <c r="G12" s="5"/>
      <c r="H12" s="5"/>
    </row>
    <row r="13" spans="3:8" ht="29.25" customHeight="1" x14ac:dyDescent="0.25">
      <c r="C13" s="5" t="s">
        <v>7</v>
      </c>
      <c r="D13" s="7">
        <v>5877.57</v>
      </c>
      <c r="E13" s="6" t="s">
        <v>13</v>
      </c>
      <c r="F13" s="5" t="s">
        <v>7</v>
      </c>
      <c r="G13" s="5"/>
      <c r="H13" s="5"/>
    </row>
    <row r="14" spans="3:8" ht="29.25" customHeight="1" x14ac:dyDescent="0.25">
      <c r="C14" s="5" t="s">
        <v>8</v>
      </c>
      <c r="D14" s="7">
        <v>5659.39</v>
      </c>
      <c r="E14" s="6" t="s">
        <v>13</v>
      </c>
      <c r="F14" s="5" t="s">
        <v>8</v>
      </c>
      <c r="G14" s="5"/>
      <c r="H14" s="5"/>
    </row>
    <row r="15" spans="3:8" ht="30" customHeight="1" x14ac:dyDescent="0.25">
      <c r="C15" s="5" t="s">
        <v>9</v>
      </c>
      <c r="D15" s="7">
        <v>5430.16</v>
      </c>
      <c r="E15" s="6" t="s">
        <v>13</v>
      </c>
      <c r="F15" s="5" t="s">
        <v>9</v>
      </c>
      <c r="G15" s="5"/>
      <c r="H15" s="5"/>
    </row>
    <row r="16" spans="3:8" ht="12.75" customHeight="1" x14ac:dyDescent="0.25">
      <c r="C16" s="5"/>
      <c r="D16" s="7">
        <v>1000</v>
      </c>
      <c r="E16" s="6" t="s">
        <v>14</v>
      </c>
      <c r="F16" s="5"/>
      <c r="G16" s="5"/>
      <c r="H16" s="5"/>
    </row>
    <row r="17" spans="3:8" ht="53.25" customHeight="1" x14ac:dyDescent="0.25">
      <c r="C17" s="5" t="s">
        <v>10</v>
      </c>
      <c r="D17" s="7">
        <v>6083.23</v>
      </c>
      <c r="E17" s="6" t="s">
        <v>13</v>
      </c>
      <c r="F17" s="5" t="s">
        <v>10</v>
      </c>
      <c r="G17" s="7">
        <v>6247.11</v>
      </c>
      <c r="H17" s="6" t="s">
        <v>20</v>
      </c>
    </row>
    <row r="18" spans="3:8" ht="21.75" customHeight="1" x14ac:dyDescent="0.25">
      <c r="C18" s="5"/>
      <c r="D18" s="7">
        <v>1500</v>
      </c>
      <c r="E18" s="6" t="s">
        <v>14</v>
      </c>
      <c r="F18" s="5"/>
      <c r="G18" s="5"/>
      <c r="H18" s="5"/>
    </row>
    <row r="19" spans="3:8" ht="29.25" customHeight="1" x14ac:dyDescent="0.25">
      <c r="C19" s="5" t="s">
        <v>11</v>
      </c>
      <c r="D19" s="7">
        <v>6006.39</v>
      </c>
      <c r="E19" s="6" t="s">
        <v>13</v>
      </c>
      <c r="F19" s="5" t="s">
        <v>11</v>
      </c>
      <c r="G19" s="5"/>
      <c r="H19" s="5"/>
    </row>
    <row r="20" spans="3:8" x14ac:dyDescent="0.25">
      <c r="C20" s="5"/>
      <c r="D20" s="7">
        <v>316.39999999999998</v>
      </c>
      <c r="E20" s="5" t="s">
        <v>15</v>
      </c>
      <c r="F20" s="5"/>
      <c r="G20" s="5"/>
      <c r="H20" s="5"/>
    </row>
    <row r="21" spans="3:8" x14ac:dyDescent="0.25">
      <c r="C21" s="5"/>
      <c r="D21" s="7">
        <v>1000</v>
      </c>
      <c r="E21" s="5" t="s">
        <v>14</v>
      </c>
      <c r="F21" s="5"/>
      <c r="G21" s="5"/>
      <c r="H21" s="5"/>
    </row>
    <row r="22" spans="3:8" ht="15.75" x14ac:dyDescent="0.25">
      <c r="C22" s="7" t="s">
        <v>16</v>
      </c>
      <c r="D22" s="8">
        <f>SUM(D10:D21)</f>
        <v>37565.740000000005</v>
      </c>
      <c r="E22" s="5"/>
      <c r="F22" s="7" t="s">
        <v>16</v>
      </c>
      <c r="G22" s="8">
        <f>SUM(G10:G21)</f>
        <v>6247.11</v>
      </c>
      <c r="H22" s="5"/>
    </row>
    <row r="23" spans="3:8" x14ac:dyDescent="0.25">
      <c r="C23" s="5"/>
      <c r="D23" s="7"/>
      <c r="E23" s="5"/>
      <c r="F23" s="5"/>
      <c r="G23" s="5"/>
      <c r="H23" s="5"/>
    </row>
    <row r="24" spans="3:8" ht="18.75" x14ac:dyDescent="0.25">
      <c r="C24" s="21" t="s">
        <v>18</v>
      </c>
      <c r="D24" s="22"/>
      <c r="E24" s="23">
        <f>D22-G22</f>
        <v>31318.630000000005</v>
      </c>
      <c r="F24" s="24"/>
      <c r="G24" s="24"/>
      <c r="H24" s="25"/>
    </row>
  </sheetData>
  <mergeCells count="5">
    <mergeCell ref="C24:D24"/>
    <mergeCell ref="E24:H24"/>
    <mergeCell ref="F8:H8"/>
    <mergeCell ref="C9:E9"/>
    <mergeCell ref="F9:H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6:I25"/>
  <sheetViews>
    <sheetView workbookViewId="0">
      <selection activeCell="M7" sqref="M7"/>
    </sheetView>
  </sheetViews>
  <sheetFormatPr defaultRowHeight="15" x14ac:dyDescent="0.25"/>
  <cols>
    <col min="1" max="1" width="9.140625" customWidth="1"/>
    <col min="2" max="2" width="2.85546875" customWidth="1"/>
    <col min="3" max="3" width="27.85546875" hidden="1" customWidth="1"/>
    <col min="4" max="4" width="9.7109375" customWidth="1"/>
    <col min="5" max="5" width="12.28515625" customWidth="1"/>
    <col min="6" max="6" width="10.7109375" customWidth="1"/>
    <col min="8" max="8" width="10.7109375" customWidth="1"/>
    <col min="9" max="9" width="10.85546875" customWidth="1"/>
  </cols>
  <sheetData>
    <row r="6" spans="4:9" ht="77.25" customHeight="1" x14ac:dyDescent="0.25"/>
    <row r="7" spans="4:9" ht="23.25" x14ac:dyDescent="0.35">
      <c r="D7" s="1" t="s">
        <v>1</v>
      </c>
      <c r="E7" s="1"/>
      <c r="F7" s="1"/>
    </row>
    <row r="8" spans="4:9" ht="23.25" x14ac:dyDescent="0.35">
      <c r="D8" s="1"/>
      <c r="E8" s="1" t="s">
        <v>0</v>
      </c>
      <c r="F8" s="1"/>
    </row>
    <row r="9" spans="4:9" ht="15" customHeight="1" x14ac:dyDescent="0.25">
      <c r="E9" s="4" t="s">
        <v>2</v>
      </c>
      <c r="F9" s="4"/>
    </row>
    <row r="10" spans="4:9" ht="15" customHeight="1" x14ac:dyDescent="0.25">
      <c r="D10" s="9" t="s">
        <v>17</v>
      </c>
      <c r="E10" s="10"/>
      <c r="F10" s="10"/>
      <c r="G10" s="17" t="s">
        <v>19</v>
      </c>
      <c r="H10" s="18"/>
      <c r="I10" s="19"/>
    </row>
    <row r="11" spans="4:9" ht="15" customHeight="1" x14ac:dyDescent="0.25">
      <c r="D11" s="15" t="s">
        <v>3</v>
      </c>
      <c r="E11" s="20"/>
      <c r="F11" s="16"/>
      <c r="G11" s="15" t="s">
        <v>12</v>
      </c>
      <c r="H11" s="20"/>
      <c r="I11" s="16"/>
    </row>
    <row r="12" spans="4:9" ht="33.75" customHeight="1" x14ac:dyDescent="0.25">
      <c r="D12" s="5" t="s">
        <v>4</v>
      </c>
      <c r="E12" s="7">
        <v>0</v>
      </c>
      <c r="F12" s="6" t="s">
        <v>13</v>
      </c>
      <c r="G12" s="5" t="s">
        <v>4</v>
      </c>
      <c r="H12" s="5"/>
      <c r="I12" s="5"/>
    </row>
    <row r="13" spans="4:9" ht="30" customHeight="1" x14ac:dyDescent="0.25">
      <c r="D13" s="5" t="s">
        <v>5</v>
      </c>
      <c r="E13" s="7">
        <v>0</v>
      </c>
      <c r="F13" s="6" t="s">
        <v>13</v>
      </c>
      <c r="G13" s="5" t="s">
        <v>5</v>
      </c>
      <c r="H13" s="5"/>
      <c r="I13" s="5"/>
    </row>
    <row r="14" spans="4:9" ht="30.75" customHeight="1" x14ac:dyDescent="0.25">
      <c r="D14" s="5" t="s">
        <v>6</v>
      </c>
      <c r="E14" s="7">
        <v>6626.61</v>
      </c>
      <c r="F14" s="6" t="s">
        <v>13</v>
      </c>
      <c r="G14" s="5" t="s">
        <v>6</v>
      </c>
      <c r="H14" s="5"/>
      <c r="I14" s="5"/>
    </row>
    <row r="15" spans="4:9" ht="31.5" customHeight="1" x14ac:dyDescent="0.25">
      <c r="D15" s="5" t="s">
        <v>7</v>
      </c>
      <c r="E15" s="7">
        <v>7900.26</v>
      </c>
      <c r="F15" s="6" t="s">
        <v>13</v>
      </c>
      <c r="G15" s="5" t="s">
        <v>7</v>
      </c>
      <c r="H15" s="5"/>
      <c r="I15" s="5"/>
    </row>
    <row r="16" spans="4:9" ht="34.5" customHeight="1" x14ac:dyDescent="0.25">
      <c r="D16" s="5" t="s">
        <v>8</v>
      </c>
      <c r="E16" s="7">
        <v>7955.14</v>
      </c>
      <c r="F16" s="6" t="s">
        <v>13</v>
      </c>
      <c r="G16" s="5" t="s">
        <v>8</v>
      </c>
      <c r="H16" s="5"/>
      <c r="I16" s="5"/>
    </row>
    <row r="17" spans="4:9" ht="36.75" customHeight="1" x14ac:dyDescent="0.25">
      <c r="D17" s="5" t="s">
        <v>9</v>
      </c>
      <c r="E17" s="7">
        <v>9357.2800000000007</v>
      </c>
      <c r="F17" s="6" t="s">
        <v>13</v>
      </c>
      <c r="G17" s="5" t="s">
        <v>9</v>
      </c>
      <c r="H17" s="5"/>
      <c r="I17" s="5"/>
    </row>
    <row r="18" spans="4:9" x14ac:dyDescent="0.25">
      <c r="D18" s="5"/>
      <c r="E18" s="7">
        <v>1000</v>
      </c>
      <c r="F18" s="6" t="s">
        <v>14</v>
      </c>
      <c r="G18" s="5"/>
      <c r="H18" s="5"/>
      <c r="I18" s="5"/>
    </row>
    <row r="19" spans="4:9" ht="30" x14ac:dyDescent="0.25">
      <c r="D19" s="5" t="s">
        <v>10</v>
      </c>
      <c r="E19" s="7">
        <v>9283.6200000000008</v>
      </c>
      <c r="F19" s="6" t="s">
        <v>13</v>
      </c>
      <c r="G19" s="5" t="s">
        <v>10</v>
      </c>
      <c r="H19" s="7"/>
      <c r="I19" s="6"/>
    </row>
    <row r="20" spans="4:9" x14ac:dyDescent="0.25">
      <c r="D20" s="5"/>
      <c r="E20" s="7">
        <v>1500</v>
      </c>
      <c r="F20" s="6" t="s">
        <v>14</v>
      </c>
      <c r="G20" s="5"/>
      <c r="H20" s="5"/>
      <c r="I20" s="5"/>
    </row>
    <row r="21" spans="4:9" ht="29.25" customHeight="1" x14ac:dyDescent="0.25">
      <c r="D21" s="5" t="s">
        <v>11</v>
      </c>
      <c r="E21" s="7">
        <v>9194.41</v>
      </c>
      <c r="F21" s="6" t="s">
        <v>13</v>
      </c>
      <c r="G21" s="5" t="s">
        <v>11</v>
      </c>
      <c r="H21" s="5"/>
      <c r="I21" s="5"/>
    </row>
    <row r="22" spans="4:9" x14ac:dyDescent="0.25">
      <c r="D22" s="5"/>
      <c r="E22" s="7">
        <v>1000</v>
      </c>
      <c r="F22" s="5" t="s">
        <v>14</v>
      </c>
      <c r="G22" s="5"/>
      <c r="H22" s="5"/>
      <c r="I22" s="5"/>
    </row>
    <row r="23" spans="4:9" ht="15.75" x14ac:dyDescent="0.25">
      <c r="D23" s="7" t="s">
        <v>16</v>
      </c>
      <c r="E23" s="8">
        <f>SUM(E12:E22)</f>
        <v>53817.320000000007</v>
      </c>
      <c r="F23" s="5"/>
      <c r="G23" s="7" t="s">
        <v>16</v>
      </c>
      <c r="H23" s="8">
        <f>SUM(H12:H22)</f>
        <v>0</v>
      </c>
      <c r="I23" s="5"/>
    </row>
    <row r="24" spans="4:9" x14ac:dyDescent="0.25">
      <c r="D24" s="5"/>
      <c r="E24" s="7"/>
      <c r="F24" s="5"/>
      <c r="G24" s="5"/>
      <c r="H24" s="5"/>
      <c r="I24" s="5"/>
    </row>
    <row r="25" spans="4:9" ht="18.75" x14ac:dyDescent="0.25">
      <c r="D25" s="21" t="s">
        <v>18</v>
      </c>
      <c r="E25" s="22"/>
      <c r="F25" s="23">
        <f>E23-H23</f>
        <v>53817.320000000007</v>
      </c>
      <c r="G25" s="24"/>
      <c r="H25" s="24"/>
      <c r="I25" s="25"/>
    </row>
  </sheetData>
  <mergeCells count="5">
    <mergeCell ref="D25:E25"/>
    <mergeCell ref="F25:I25"/>
    <mergeCell ref="G10:I10"/>
    <mergeCell ref="D11:F11"/>
    <mergeCell ref="G11:I1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18"/>
  <sheetViews>
    <sheetView topLeftCell="A7" workbookViewId="0">
      <selection activeCell="J19" sqref="J19"/>
    </sheetView>
  </sheetViews>
  <sheetFormatPr defaultRowHeight="15" x14ac:dyDescent="0.25"/>
  <cols>
    <col min="3" max="3" width="10.5703125" customWidth="1"/>
    <col min="4" max="4" width="12.5703125" customWidth="1"/>
    <col min="6" max="6" width="11.42578125" customWidth="1"/>
    <col min="7" max="7" width="12.5703125" customWidth="1"/>
  </cols>
  <sheetData>
    <row r="3" spans="2:7" ht="23.25" x14ac:dyDescent="0.35">
      <c r="B3" s="1" t="s">
        <v>1</v>
      </c>
      <c r="C3" s="1"/>
      <c r="D3" s="1"/>
    </row>
    <row r="4" spans="2:7" ht="23.25" x14ac:dyDescent="0.35">
      <c r="B4" s="1"/>
      <c r="C4" s="1" t="s">
        <v>0</v>
      </c>
      <c r="D4" s="1"/>
    </row>
    <row r="5" spans="2:7" x14ac:dyDescent="0.25">
      <c r="C5" s="4" t="s">
        <v>2</v>
      </c>
      <c r="D5" s="4"/>
    </row>
    <row r="6" spans="2:7" x14ac:dyDescent="0.25">
      <c r="B6" s="9" t="s">
        <v>17</v>
      </c>
      <c r="C6" s="10"/>
      <c r="D6" s="10"/>
      <c r="E6" s="17" t="s">
        <v>19</v>
      </c>
      <c r="F6" s="18"/>
      <c r="G6" s="19"/>
    </row>
    <row r="7" spans="2:7" x14ac:dyDescent="0.25">
      <c r="B7" s="15" t="s">
        <v>3</v>
      </c>
      <c r="C7" s="20"/>
      <c r="D7" s="16"/>
      <c r="E7" s="15" t="s">
        <v>12</v>
      </c>
      <c r="F7" s="20"/>
      <c r="G7" s="16"/>
    </row>
    <row r="8" spans="2:7" ht="38.25" customHeight="1" x14ac:dyDescent="0.25">
      <c r="B8" s="5" t="s">
        <v>4</v>
      </c>
      <c r="C8" s="7">
        <v>0</v>
      </c>
      <c r="D8" s="6" t="s">
        <v>13</v>
      </c>
      <c r="E8" s="5" t="s">
        <v>4</v>
      </c>
      <c r="F8" s="5"/>
      <c r="G8" s="5"/>
    </row>
    <row r="9" spans="2:7" ht="29.25" customHeight="1" x14ac:dyDescent="0.25">
      <c r="B9" s="5" t="s">
        <v>5</v>
      </c>
      <c r="C9" s="7">
        <v>0</v>
      </c>
      <c r="D9" s="6" t="s">
        <v>13</v>
      </c>
      <c r="E9" s="5" t="s">
        <v>5</v>
      </c>
      <c r="F9" s="5"/>
      <c r="G9" s="5"/>
    </row>
    <row r="10" spans="2:7" ht="33" customHeight="1" x14ac:dyDescent="0.25">
      <c r="B10" s="5" t="s">
        <v>6</v>
      </c>
      <c r="C10" s="7">
        <v>0</v>
      </c>
      <c r="D10" s="6" t="s">
        <v>13</v>
      </c>
      <c r="E10" s="5" t="s">
        <v>6</v>
      </c>
      <c r="F10" s="5"/>
      <c r="G10" s="5"/>
    </row>
    <row r="11" spans="2:7" ht="31.5" customHeight="1" x14ac:dyDescent="0.25">
      <c r="B11" s="5" t="s">
        <v>7</v>
      </c>
      <c r="C11" s="7">
        <v>1205.29</v>
      </c>
      <c r="D11" s="6" t="s">
        <v>13</v>
      </c>
      <c r="E11" s="5" t="s">
        <v>7</v>
      </c>
      <c r="F11" s="5"/>
      <c r="G11" s="5"/>
    </row>
    <row r="12" spans="2:7" ht="30.75" customHeight="1" x14ac:dyDescent="0.25">
      <c r="B12" s="5" t="s">
        <v>8</v>
      </c>
      <c r="C12" s="7">
        <v>2861.64</v>
      </c>
      <c r="D12" s="6" t="s">
        <v>13</v>
      </c>
      <c r="E12" s="5" t="s">
        <v>8</v>
      </c>
      <c r="F12" s="5"/>
      <c r="G12" s="5"/>
    </row>
    <row r="13" spans="2:7" ht="32.25" customHeight="1" x14ac:dyDescent="0.25">
      <c r="B13" s="5" t="s">
        <v>9</v>
      </c>
      <c r="C13" s="7">
        <v>4113.6099999999997</v>
      </c>
      <c r="D13" s="6" t="s">
        <v>13</v>
      </c>
      <c r="E13" s="5" t="s">
        <v>9</v>
      </c>
      <c r="F13" s="5"/>
      <c r="G13" s="5"/>
    </row>
    <row r="14" spans="2:7" ht="27.75" customHeight="1" x14ac:dyDescent="0.25">
      <c r="B14" s="5" t="s">
        <v>10</v>
      </c>
      <c r="C14" s="7">
        <v>3394.79</v>
      </c>
      <c r="D14" s="6" t="s">
        <v>13</v>
      </c>
      <c r="E14" s="5" t="s">
        <v>10</v>
      </c>
      <c r="F14" s="7"/>
      <c r="G14" s="6"/>
    </row>
    <row r="15" spans="2:7" ht="29.25" customHeight="1" x14ac:dyDescent="0.25">
      <c r="B15" s="5" t="s">
        <v>11</v>
      </c>
      <c r="C15" s="7">
        <v>3506.01</v>
      </c>
      <c r="D15" s="6" t="s">
        <v>13</v>
      </c>
      <c r="E15" s="5" t="s">
        <v>11</v>
      </c>
      <c r="F15" s="5"/>
      <c r="G15" s="5"/>
    </row>
    <row r="16" spans="2:7" ht="15.75" x14ac:dyDescent="0.25">
      <c r="B16" s="7" t="s">
        <v>16</v>
      </c>
      <c r="C16" s="8">
        <f>SUM(C8:C15)</f>
        <v>15081.339999999998</v>
      </c>
      <c r="D16" s="5"/>
      <c r="E16" s="7" t="s">
        <v>16</v>
      </c>
      <c r="F16" s="8">
        <f>SUM(F8:F15)</f>
        <v>0</v>
      </c>
      <c r="G16" s="5"/>
    </row>
    <row r="17" spans="2:7" x14ac:dyDescent="0.25">
      <c r="B17" s="5"/>
      <c r="C17" s="7"/>
      <c r="D17" s="5"/>
      <c r="E17" s="5"/>
      <c r="F17" s="5"/>
      <c r="G17" s="5"/>
    </row>
    <row r="18" spans="2:7" ht="18.75" x14ac:dyDescent="0.25">
      <c r="B18" s="21" t="s">
        <v>18</v>
      </c>
      <c r="C18" s="22"/>
      <c r="D18" s="23">
        <f>C16-F16</f>
        <v>15081.339999999998</v>
      </c>
      <c r="E18" s="24"/>
      <c r="F18" s="24"/>
      <c r="G18" s="25"/>
    </row>
  </sheetData>
  <mergeCells count="5">
    <mergeCell ref="B18:C18"/>
    <mergeCell ref="D18:G18"/>
    <mergeCell ref="E6:G6"/>
    <mergeCell ref="B7:D7"/>
    <mergeCell ref="E7:G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3:I23"/>
  <sheetViews>
    <sheetView topLeftCell="A9" workbookViewId="0">
      <selection activeCell="N21" sqref="N21"/>
    </sheetView>
  </sheetViews>
  <sheetFormatPr defaultRowHeight="15" x14ac:dyDescent="0.25"/>
  <cols>
    <col min="2" max="2" width="1" customWidth="1"/>
    <col min="3" max="3" width="28" hidden="1" customWidth="1"/>
    <col min="4" max="5" width="9.85546875" customWidth="1"/>
    <col min="6" max="6" width="10.5703125" customWidth="1"/>
    <col min="7" max="7" width="10.140625" customWidth="1"/>
    <col min="8" max="8" width="11.28515625" customWidth="1"/>
    <col min="9" max="9" width="11.7109375" customWidth="1"/>
  </cols>
  <sheetData>
    <row r="3" spans="4:9" ht="23.25" x14ac:dyDescent="0.35">
      <c r="D3" s="1" t="s">
        <v>1</v>
      </c>
      <c r="E3" s="1"/>
      <c r="F3" s="1"/>
    </row>
    <row r="4" spans="4:9" ht="23.25" x14ac:dyDescent="0.35">
      <c r="D4" s="1"/>
      <c r="E4" s="1" t="s">
        <v>0</v>
      </c>
      <c r="F4" s="1"/>
    </row>
    <row r="5" spans="4:9" x14ac:dyDescent="0.25">
      <c r="E5" s="4" t="s">
        <v>2</v>
      </c>
      <c r="F5" s="4"/>
    </row>
    <row r="6" spans="4:9" x14ac:dyDescent="0.25">
      <c r="D6" s="9" t="s">
        <v>17</v>
      </c>
      <c r="E6" s="10"/>
      <c r="F6" s="10"/>
      <c r="G6" s="17" t="s">
        <v>19</v>
      </c>
      <c r="H6" s="18"/>
      <c r="I6" s="19"/>
    </row>
    <row r="7" spans="4:9" x14ac:dyDescent="0.25">
      <c r="D7" s="15" t="s">
        <v>3</v>
      </c>
      <c r="E7" s="20"/>
      <c r="F7" s="16"/>
      <c r="G7" s="15" t="s">
        <v>12</v>
      </c>
      <c r="H7" s="20"/>
      <c r="I7" s="16"/>
    </row>
    <row r="8" spans="4:9" ht="30.75" customHeight="1" x14ac:dyDescent="0.25">
      <c r="D8" s="5" t="s">
        <v>4</v>
      </c>
      <c r="E8" s="7">
        <v>0</v>
      </c>
      <c r="F8" s="6" t="s">
        <v>13</v>
      </c>
      <c r="G8" s="5" t="s">
        <v>4</v>
      </c>
      <c r="H8" s="7"/>
      <c r="I8" s="5"/>
    </row>
    <row r="9" spans="4:9" ht="34.5" customHeight="1" x14ac:dyDescent="0.25">
      <c r="D9" s="5" t="s">
        <v>5</v>
      </c>
      <c r="E9" s="7">
        <v>7274.16</v>
      </c>
      <c r="F9" s="6" t="s">
        <v>13</v>
      </c>
      <c r="G9" s="5" t="s">
        <v>5</v>
      </c>
      <c r="H9" s="7"/>
      <c r="I9" s="5"/>
    </row>
    <row r="10" spans="4:9" ht="15" hidden="1" customHeight="1" x14ac:dyDescent="0.25">
      <c r="D10" s="5" t="s">
        <v>6</v>
      </c>
      <c r="E10" s="7">
        <v>4692.6000000000004</v>
      </c>
      <c r="F10" s="6" t="s">
        <v>13</v>
      </c>
      <c r="G10" s="5" t="s">
        <v>6</v>
      </c>
      <c r="H10" s="7"/>
      <c r="I10" s="5"/>
    </row>
    <row r="11" spans="4:9" ht="15" hidden="1" customHeight="1" x14ac:dyDescent="0.25">
      <c r="D11" s="5" t="s">
        <v>7</v>
      </c>
      <c r="E11" s="7">
        <v>5877.57</v>
      </c>
      <c r="F11" s="6" t="s">
        <v>13</v>
      </c>
      <c r="G11" s="5" t="s">
        <v>7</v>
      </c>
      <c r="H11" s="7"/>
      <c r="I11" s="5"/>
    </row>
    <row r="12" spans="4:9" ht="31.5" customHeight="1" x14ac:dyDescent="0.25">
      <c r="D12" s="5" t="s">
        <v>6</v>
      </c>
      <c r="E12" s="7">
        <v>8072.43</v>
      </c>
      <c r="F12" s="6" t="s">
        <v>13</v>
      </c>
      <c r="G12" s="5" t="s">
        <v>6</v>
      </c>
      <c r="H12" s="7">
        <v>1000</v>
      </c>
      <c r="I12" s="6" t="s">
        <v>21</v>
      </c>
    </row>
    <row r="13" spans="4:9" ht="30.75" customHeight="1" x14ac:dyDescent="0.25">
      <c r="D13" s="5" t="s">
        <v>7</v>
      </c>
      <c r="E13" s="7">
        <v>9758.34</v>
      </c>
      <c r="F13" s="6" t="s">
        <v>13</v>
      </c>
      <c r="G13" s="5" t="s">
        <v>7</v>
      </c>
      <c r="H13" s="7">
        <v>1000</v>
      </c>
      <c r="I13" s="6" t="s">
        <v>21</v>
      </c>
    </row>
    <row r="14" spans="4:9" ht="35.25" customHeight="1" x14ac:dyDescent="0.25">
      <c r="D14" s="5" t="s">
        <v>8</v>
      </c>
      <c r="E14" s="7">
        <v>8275.92</v>
      </c>
      <c r="F14" s="6" t="s">
        <v>13</v>
      </c>
      <c r="G14" s="5" t="s">
        <v>8</v>
      </c>
      <c r="H14" s="7">
        <v>1000</v>
      </c>
      <c r="I14" s="6" t="s">
        <v>21</v>
      </c>
    </row>
    <row r="15" spans="4:9" ht="29.25" customHeight="1" x14ac:dyDescent="0.25">
      <c r="D15" s="5" t="s">
        <v>9</v>
      </c>
      <c r="E15" s="7">
        <v>9992.92</v>
      </c>
      <c r="F15" s="6" t="s">
        <v>13</v>
      </c>
      <c r="G15" s="5" t="s">
        <v>9</v>
      </c>
      <c r="H15" s="7">
        <v>1000</v>
      </c>
      <c r="I15" s="6" t="s">
        <v>21</v>
      </c>
    </row>
    <row r="16" spans="4:9" ht="21" customHeight="1" x14ac:dyDescent="0.25">
      <c r="D16" s="5"/>
      <c r="E16" s="7">
        <v>1000</v>
      </c>
      <c r="F16" s="6" t="s">
        <v>14</v>
      </c>
      <c r="G16" s="5"/>
      <c r="H16" s="7"/>
      <c r="I16" s="6"/>
    </row>
    <row r="17" spans="4:9" ht="29.25" customHeight="1" x14ac:dyDescent="0.25">
      <c r="D17" s="5" t="s">
        <v>10</v>
      </c>
      <c r="E17" s="7">
        <v>8156.14</v>
      </c>
      <c r="F17" s="6" t="s">
        <v>13</v>
      </c>
      <c r="G17" s="5" t="s">
        <v>10</v>
      </c>
      <c r="H17" s="7">
        <v>1000</v>
      </c>
      <c r="I17" s="6" t="s">
        <v>21</v>
      </c>
    </row>
    <row r="18" spans="4:9" ht="15" customHeight="1" x14ac:dyDescent="0.25">
      <c r="D18" s="5"/>
      <c r="E18" s="7">
        <v>1500</v>
      </c>
      <c r="F18" s="6" t="s">
        <v>14</v>
      </c>
      <c r="G18" s="5"/>
      <c r="H18" s="7"/>
      <c r="I18" s="5"/>
    </row>
    <row r="19" spans="4:9" ht="28.5" customHeight="1" x14ac:dyDescent="0.25">
      <c r="D19" s="5" t="s">
        <v>11</v>
      </c>
      <c r="E19" s="7">
        <v>8987.56</v>
      </c>
      <c r="F19" s="6" t="s">
        <v>13</v>
      </c>
      <c r="G19" s="5" t="s">
        <v>11</v>
      </c>
      <c r="H19" s="7">
        <v>1000</v>
      </c>
      <c r="I19" s="6" t="s">
        <v>21</v>
      </c>
    </row>
    <row r="20" spans="4:9" ht="30" x14ac:dyDescent="0.25">
      <c r="D20" s="5"/>
      <c r="E20" s="7">
        <v>1000</v>
      </c>
      <c r="F20" s="5" t="s">
        <v>14</v>
      </c>
      <c r="G20" s="5"/>
      <c r="H20" s="7">
        <v>49000</v>
      </c>
      <c r="I20" s="6" t="s">
        <v>22</v>
      </c>
    </row>
    <row r="21" spans="4:9" ht="15.75" x14ac:dyDescent="0.25">
      <c r="D21" s="7" t="s">
        <v>16</v>
      </c>
      <c r="E21" s="8">
        <f>E8+E9+E12+E13+E14+E15+E16+E17+E18+E19+E20</f>
        <v>64017.469999999994</v>
      </c>
      <c r="F21" s="5"/>
      <c r="G21" s="7" t="s">
        <v>16</v>
      </c>
      <c r="H21" s="8">
        <f>SUM(H8:H20)</f>
        <v>55000</v>
      </c>
      <c r="I21" s="5"/>
    </row>
    <row r="22" spans="4:9" x14ac:dyDescent="0.25">
      <c r="D22" s="5"/>
      <c r="E22" s="7"/>
      <c r="F22" s="5"/>
      <c r="G22" s="5"/>
      <c r="H22" s="5"/>
      <c r="I22" s="5"/>
    </row>
    <row r="23" spans="4:9" ht="18.75" x14ac:dyDescent="0.25">
      <c r="D23" s="21" t="s">
        <v>18</v>
      </c>
      <c r="E23" s="22"/>
      <c r="F23" s="23">
        <f>E21-H21</f>
        <v>9017.4699999999939</v>
      </c>
      <c r="G23" s="24"/>
      <c r="H23" s="24"/>
      <c r="I23" s="25"/>
    </row>
  </sheetData>
  <mergeCells count="5">
    <mergeCell ref="D23:E23"/>
    <mergeCell ref="F23:I23"/>
    <mergeCell ref="G6:I6"/>
    <mergeCell ref="D7:F7"/>
    <mergeCell ref="G7:I7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3"/>
  <sheetViews>
    <sheetView workbookViewId="0">
      <selection activeCell="L9" sqref="L9"/>
    </sheetView>
  </sheetViews>
  <sheetFormatPr defaultRowHeight="15" x14ac:dyDescent="0.25"/>
  <cols>
    <col min="4" max="4" width="10.85546875" customWidth="1"/>
    <col min="5" max="5" width="10.28515625" customWidth="1"/>
    <col min="6" max="6" width="10.7109375" customWidth="1"/>
    <col min="7" max="7" width="12.1406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1" t="s">
        <v>17</v>
      </c>
      <c r="C5" s="12"/>
      <c r="D5" s="12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2.2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7"/>
      <c r="G7" s="5"/>
    </row>
    <row r="8" spans="2:7" ht="33" customHeight="1" x14ac:dyDescent="0.25">
      <c r="B8" s="5" t="s">
        <v>5</v>
      </c>
      <c r="C8" s="7">
        <v>7901.68</v>
      </c>
      <c r="D8" s="6" t="s">
        <v>13</v>
      </c>
      <c r="E8" s="5" t="s">
        <v>5</v>
      </c>
      <c r="F8" s="7"/>
      <c r="G8" s="5"/>
    </row>
    <row r="9" spans="2:7" ht="30.75" customHeight="1" x14ac:dyDescent="0.25">
      <c r="B9" s="5" t="s">
        <v>6</v>
      </c>
      <c r="C9" s="7">
        <v>8717.32</v>
      </c>
      <c r="D9" s="6" t="s">
        <v>13</v>
      </c>
      <c r="E9" s="5" t="s">
        <v>6</v>
      </c>
      <c r="F9" s="7"/>
      <c r="G9" s="5"/>
    </row>
    <row r="10" spans="2:7" ht="30" customHeight="1" x14ac:dyDescent="0.25">
      <c r="B10" s="5" t="s">
        <v>7</v>
      </c>
      <c r="C10" s="7">
        <v>8857.4</v>
      </c>
      <c r="D10" s="6" t="s">
        <v>13</v>
      </c>
      <c r="E10" s="5" t="s">
        <v>7</v>
      </c>
      <c r="F10" s="7"/>
      <c r="G10" s="5"/>
    </row>
    <row r="11" spans="2:7" ht="30.75" customHeight="1" x14ac:dyDescent="0.25">
      <c r="B11" s="5" t="s">
        <v>8</v>
      </c>
      <c r="C11" s="7">
        <v>8808.7000000000007</v>
      </c>
      <c r="D11" s="6" t="s">
        <v>13</v>
      </c>
      <c r="E11" s="5" t="s">
        <v>8</v>
      </c>
      <c r="F11" s="7"/>
      <c r="G11" s="6"/>
    </row>
    <row r="12" spans="2:7" ht="31.5" customHeight="1" x14ac:dyDescent="0.25">
      <c r="B12" s="5" t="s">
        <v>9</v>
      </c>
      <c r="C12" s="7">
        <v>9213.8799999999992</v>
      </c>
      <c r="D12" s="6" t="s">
        <v>13</v>
      </c>
      <c r="E12" s="5" t="s">
        <v>9</v>
      </c>
      <c r="F12" s="7"/>
      <c r="G12" s="6"/>
    </row>
    <row r="13" spans="2:7" x14ac:dyDescent="0.25">
      <c r="B13" s="5"/>
      <c r="C13" s="7">
        <v>1000</v>
      </c>
      <c r="D13" s="6" t="s">
        <v>14</v>
      </c>
      <c r="E13" s="5"/>
      <c r="F13" s="7"/>
      <c r="G13" s="6"/>
    </row>
    <row r="14" spans="2:7" ht="29.25" customHeight="1" x14ac:dyDescent="0.25">
      <c r="B14" s="5" t="s">
        <v>10</v>
      </c>
      <c r="C14" s="7">
        <v>8417.2199999999993</v>
      </c>
      <c r="D14" s="6" t="s">
        <v>13</v>
      </c>
      <c r="E14" s="5" t="s">
        <v>10</v>
      </c>
      <c r="F14" s="7"/>
      <c r="G14" s="6"/>
    </row>
    <row r="15" spans="2:7" ht="15" customHeight="1" x14ac:dyDescent="0.25">
      <c r="B15" s="5"/>
      <c r="C15" s="7">
        <v>1500</v>
      </c>
      <c r="D15" s="6" t="s">
        <v>14</v>
      </c>
      <c r="E15" s="5"/>
      <c r="F15" s="7"/>
      <c r="G15" s="5"/>
    </row>
    <row r="16" spans="2:7" ht="30.75" customHeight="1" x14ac:dyDescent="0.25">
      <c r="B16" s="5" t="s">
        <v>11</v>
      </c>
      <c r="C16" s="7">
        <v>9757.9599999999991</v>
      </c>
      <c r="D16" s="6" t="s">
        <v>13</v>
      </c>
      <c r="E16" s="5" t="s">
        <v>11</v>
      </c>
      <c r="F16" s="7"/>
      <c r="G16" s="6"/>
    </row>
    <row r="17" spans="2:7" ht="30.75" customHeight="1" x14ac:dyDescent="0.25">
      <c r="B17" s="5"/>
      <c r="C17" s="7">
        <v>10890</v>
      </c>
      <c r="D17" s="6" t="s">
        <v>23</v>
      </c>
      <c r="E17" s="5"/>
      <c r="F17" s="7"/>
      <c r="G17" s="6"/>
    </row>
    <row r="18" spans="2:7" ht="19.5" customHeight="1" x14ac:dyDescent="0.25">
      <c r="B18" s="5"/>
      <c r="C18" s="7">
        <v>1000</v>
      </c>
      <c r="D18" s="5" t="s">
        <v>14</v>
      </c>
      <c r="E18" s="5"/>
      <c r="F18" s="7"/>
      <c r="G18" s="6"/>
    </row>
    <row r="19" spans="2:7" ht="15.75" x14ac:dyDescent="0.25">
      <c r="B19" s="7" t="s">
        <v>16</v>
      </c>
      <c r="C19" s="8">
        <f>SUM(C7:C18)</f>
        <v>76064.160000000003</v>
      </c>
      <c r="D19" s="5"/>
      <c r="E19" s="7" t="s">
        <v>16</v>
      </c>
      <c r="F19" s="8"/>
      <c r="G19" s="5"/>
    </row>
    <row r="20" spans="2:7" x14ac:dyDescent="0.25">
      <c r="B20" s="5"/>
      <c r="C20" s="7"/>
      <c r="D20" s="5"/>
      <c r="E20" s="5"/>
      <c r="F20" s="5"/>
      <c r="G20" s="5"/>
    </row>
    <row r="21" spans="2:7" ht="18.75" x14ac:dyDescent="0.25">
      <c r="B21" s="21" t="s">
        <v>18</v>
      </c>
      <c r="C21" s="22"/>
      <c r="D21" s="23">
        <f>C19-F19</f>
        <v>76064.160000000003</v>
      </c>
      <c r="E21" s="24"/>
      <c r="F21" s="24"/>
      <c r="G21" s="25"/>
    </row>
    <row r="23" spans="2:7" ht="21" x14ac:dyDescent="0.35">
      <c r="C23" s="2"/>
      <c r="D23" s="2"/>
      <c r="E23" s="2"/>
    </row>
  </sheetData>
  <mergeCells count="5">
    <mergeCell ref="B21:C21"/>
    <mergeCell ref="D21:G21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5"/>
  <sheetViews>
    <sheetView topLeftCell="A7" workbookViewId="0">
      <selection activeCell="K13" sqref="K13"/>
    </sheetView>
  </sheetViews>
  <sheetFormatPr defaultRowHeight="15" x14ac:dyDescent="0.25"/>
  <cols>
    <col min="3" max="3" width="11.85546875" customWidth="1"/>
    <col min="4" max="4" width="13.285156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1" t="s">
        <v>17</v>
      </c>
      <c r="C5" s="12"/>
      <c r="D5" s="12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0.7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7"/>
      <c r="G7" s="5"/>
    </row>
    <row r="8" spans="2:7" ht="30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7"/>
      <c r="G8" s="5"/>
    </row>
    <row r="9" spans="2:7" ht="29.25" customHeight="1" x14ac:dyDescent="0.25">
      <c r="B9" s="5" t="s">
        <v>6</v>
      </c>
      <c r="C9" s="7">
        <v>7779.16</v>
      </c>
      <c r="D9" s="6" t="s">
        <v>13</v>
      </c>
      <c r="E9" s="5" t="s">
        <v>6</v>
      </c>
      <c r="F9" s="7"/>
      <c r="G9" s="5"/>
    </row>
    <row r="10" spans="2:7" ht="29.25" customHeight="1" x14ac:dyDescent="0.25">
      <c r="B10" s="5" t="s">
        <v>7</v>
      </c>
      <c r="C10" s="7">
        <v>8170</v>
      </c>
      <c r="D10" s="6" t="s">
        <v>13</v>
      </c>
      <c r="E10" s="5" t="s">
        <v>7</v>
      </c>
      <c r="F10" s="7"/>
      <c r="G10" s="5"/>
    </row>
    <row r="11" spans="2:7" ht="29.25" customHeight="1" x14ac:dyDescent="0.25">
      <c r="B11" s="5" t="s">
        <v>8</v>
      </c>
      <c r="C11" s="7">
        <v>8489.98</v>
      </c>
      <c r="D11" s="6" t="s">
        <v>13</v>
      </c>
      <c r="E11" s="5" t="s">
        <v>8</v>
      </c>
      <c r="F11" s="7"/>
      <c r="G11" s="6"/>
    </row>
    <row r="12" spans="2:7" ht="30" customHeight="1" x14ac:dyDescent="0.25">
      <c r="B12" s="5" t="s">
        <v>9</v>
      </c>
      <c r="C12" s="7">
        <v>8767.8700000000008</v>
      </c>
      <c r="D12" s="6" t="s">
        <v>13</v>
      </c>
      <c r="E12" s="5" t="s">
        <v>9</v>
      </c>
      <c r="F12" s="7"/>
      <c r="G12" s="6"/>
    </row>
    <row r="13" spans="2:7" x14ac:dyDescent="0.25">
      <c r="B13" s="5"/>
      <c r="C13" s="7">
        <v>1000</v>
      </c>
      <c r="D13" s="6" t="s">
        <v>14</v>
      </c>
      <c r="E13" s="5"/>
      <c r="F13" s="7"/>
      <c r="G13" s="6"/>
    </row>
    <row r="14" spans="2:7" ht="32.25" customHeight="1" x14ac:dyDescent="0.25">
      <c r="B14" s="5" t="s">
        <v>10</v>
      </c>
      <c r="C14" s="7">
        <v>9147.83</v>
      </c>
      <c r="D14" s="6" t="s">
        <v>13</v>
      </c>
      <c r="E14" s="5" t="s">
        <v>10</v>
      </c>
      <c r="F14" s="7"/>
      <c r="G14" s="6"/>
    </row>
    <row r="15" spans="2:7" x14ac:dyDescent="0.25">
      <c r="B15" s="5"/>
      <c r="C15" s="7">
        <v>1500</v>
      </c>
      <c r="D15" s="6" t="s">
        <v>14</v>
      </c>
      <c r="E15" s="5"/>
      <c r="F15" s="7"/>
      <c r="G15" s="5"/>
    </row>
    <row r="16" spans="2:7" ht="29.25" customHeight="1" x14ac:dyDescent="0.25">
      <c r="B16" s="5" t="s">
        <v>11</v>
      </c>
      <c r="C16" s="7">
        <v>9799.8799999999992</v>
      </c>
      <c r="D16" s="6" t="s">
        <v>13</v>
      </c>
      <c r="E16" s="5" t="s">
        <v>11</v>
      </c>
      <c r="F16" s="7"/>
      <c r="G16" s="6"/>
    </row>
    <row r="17" spans="2:7" ht="21.75" customHeight="1" x14ac:dyDescent="0.25">
      <c r="B17" s="5"/>
      <c r="C17" s="7">
        <v>1000</v>
      </c>
      <c r="D17" s="5" t="s">
        <v>14</v>
      </c>
      <c r="E17" s="5"/>
      <c r="F17" s="7"/>
      <c r="G17" s="6"/>
    </row>
    <row r="18" spans="2:7" ht="15" customHeight="1" x14ac:dyDescent="0.25">
      <c r="B18" s="7" t="s">
        <v>16</v>
      </c>
      <c r="C18" s="8">
        <f>SUM(C7:C17)</f>
        <v>55654.720000000001</v>
      </c>
      <c r="D18" s="5"/>
      <c r="E18" s="7" t="s">
        <v>16</v>
      </c>
      <c r="F18" s="8"/>
      <c r="G18" s="5"/>
    </row>
    <row r="19" spans="2:7" ht="15" customHeight="1" x14ac:dyDescent="0.25">
      <c r="B19" s="5"/>
      <c r="C19" s="7"/>
      <c r="D19" s="5"/>
      <c r="E19" s="5"/>
      <c r="F19" s="5"/>
      <c r="G19" s="5"/>
    </row>
    <row r="20" spans="2:7" ht="18.75" x14ac:dyDescent="0.25">
      <c r="B20" s="21" t="s">
        <v>18</v>
      </c>
      <c r="C20" s="22"/>
      <c r="D20" s="23">
        <f>C18-F18</f>
        <v>55654.720000000001</v>
      </c>
      <c r="E20" s="24"/>
      <c r="F20" s="24"/>
      <c r="G20" s="25"/>
    </row>
    <row r="22" spans="2:7" ht="21" x14ac:dyDescent="0.35">
      <c r="B22" s="2"/>
      <c r="C22" s="2"/>
      <c r="D22" s="2"/>
    </row>
    <row r="23" spans="2:7" ht="21" x14ac:dyDescent="0.35">
      <c r="B23" s="2"/>
      <c r="C23" s="2"/>
      <c r="D23" s="2"/>
    </row>
    <row r="24" spans="2:7" ht="21" x14ac:dyDescent="0.35">
      <c r="B24" s="3"/>
    </row>
    <row r="25" spans="2:7" ht="21" x14ac:dyDescent="0.35">
      <c r="B25" s="2"/>
      <c r="C25" s="2"/>
      <c r="D25" s="2"/>
    </row>
  </sheetData>
  <mergeCells count="5">
    <mergeCell ref="B20:C20"/>
    <mergeCell ref="D20:G20"/>
    <mergeCell ref="E5:G5"/>
    <mergeCell ref="B6:D6"/>
    <mergeCell ref="E6:G6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1"/>
  <sheetViews>
    <sheetView workbookViewId="0">
      <selection activeCell="K9" sqref="K9"/>
    </sheetView>
  </sheetViews>
  <sheetFormatPr defaultRowHeight="15" x14ac:dyDescent="0.25"/>
  <cols>
    <col min="3" max="3" width="10.85546875" customWidth="1"/>
    <col min="4" max="4" width="12" customWidth="1"/>
    <col min="6" max="6" width="11.140625" customWidth="1"/>
    <col min="7" max="7" width="11.85546875" customWidth="1"/>
  </cols>
  <sheetData>
    <row r="3" spans="2:7" ht="60" customHeight="1" x14ac:dyDescent="0.35">
      <c r="B3" s="1" t="s">
        <v>1</v>
      </c>
      <c r="C3" s="1"/>
      <c r="D3" s="1"/>
    </row>
    <row r="4" spans="2:7" ht="24" customHeight="1" x14ac:dyDescent="0.35">
      <c r="B4" s="1"/>
      <c r="C4" s="1" t="s">
        <v>0</v>
      </c>
      <c r="D4" s="1"/>
    </row>
    <row r="5" spans="2:7" ht="18" customHeight="1" x14ac:dyDescent="0.25">
      <c r="C5" s="4" t="s">
        <v>2</v>
      </c>
      <c r="D5" s="4"/>
    </row>
    <row r="6" spans="2:7" ht="18" customHeight="1" x14ac:dyDescent="0.25">
      <c r="B6" s="11" t="s">
        <v>17</v>
      </c>
      <c r="C6" s="12"/>
      <c r="D6" s="12"/>
      <c r="E6" s="17" t="s">
        <v>19</v>
      </c>
      <c r="F6" s="18"/>
      <c r="G6" s="19"/>
    </row>
    <row r="7" spans="2:7" x14ac:dyDescent="0.25">
      <c r="B7" s="15" t="s">
        <v>3</v>
      </c>
      <c r="C7" s="20"/>
      <c r="D7" s="16"/>
      <c r="E7" s="15" t="s">
        <v>12</v>
      </c>
      <c r="F7" s="20"/>
      <c r="G7" s="16"/>
    </row>
    <row r="8" spans="2:7" ht="32.25" customHeight="1" x14ac:dyDescent="0.25">
      <c r="B8" s="5" t="s">
        <v>4</v>
      </c>
      <c r="C8" s="7">
        <v>0</v>
      </c>
      <c r="D8" s="6" t="s">
        <v>13</v>
      </c>
      <c r="E8" s="5" t="s">
        <v>4</v>
      </c>
      <c r="F8" s="5"/>
      <c r="G8" s="5"/>
    </row>
    <row r="9" spans="2:7" ht="30.75" customHeight="1" x14ac:dyDescent="0.25">
      <c r="B9" s="5" t="s">
        <v>5</v>
      </c>
      <c r="C9" s="7">
        <v>0</v>
      </c>
      <c r="D9" s="6" t="s">
        <v>13</v>
      </c>
      <c r="E9" s="5" t="s">
        <v>5</v>
      </c>
      <c r="F9" s="5"/>
      <c r="G9" s="5"/>
    </row>
    <row r="10" spans="2:7" ht="30" customHeight="1" x14ac:dyDescent="0.25">
      <c r="B10" s="5" t="s">
        <v>6</v>
      </c>
      <c r="C10" s="7">
        <v>8277.34</v>
      </c>
      <c r="D10" s="6" t="s">
        <v>13</v>
      </c>
      <c r="E10" s="5" t="s">
        <v>6</v>
      </c>
      <c r="F10" s="5"/>
      <c r="G10" s="5"/>
    </row>
    <row r="11" spans="2:7" ht="30.75" customHeight="1" x14ac:dyDescent="0.25">
      <c r="B11" s="5" t="s">
        <v>7</v>
      </c>
      <c r="C11" s="7">
        <v>9325.16</v>
      </c>
      <c r="D11" s="6" t="s">
        <v>13</v>
      </c>
      <c r="E11" s="5" t="s">
        <v>7</v>
      </c>
      <c r="F11" s="5"/>
      <c r="G11" s="5"/>
    </row>
    <row r="12" spans="2:7" ht="30" customHeight="1" x14ac:dyDescent="0.25">
      <c r="B12" s="5" t="s">
        <v>8</v>
      </c>
      <c r="C12" s="7">
        <v>8811.1200000000008</v>
      </c>
      <c r="D12" s="6" t="s">
        <v>13</v>
      </c>
      <c r="E12" s="5" t="s">
        <v>8</v>
      </c>
      <c r="F12" s="5"/>
      <c r="G12" s="5"/>
    </row>
    <row r="13" spans="2:7" ht="30" customHeight="1" x14ac:dyDescent="0.25">
      <c r="B13" s="5" t="s">
        <v>9</v>
      </c>
      <c r="C13" s="7">
        <v>10076.23</v>
      </c>
      <c r="D13" s="6" t="s">
        <v>13</v>
      </c>
      <c r="E13" s="5" t="s">
        <v>9</v>
      </c>
      <c r="F13" s="5"/>
      <c r="G13" s="5"/>
    </row>
    <row r="14" spans="2:7" x14ac:dyDescent="0.25">
      <c r="B14" s="5"/>
      <c r="C14" s="7">
        <v>1000</v>
      </c>
      <c r="D14" s="6" t="s">
        <v>14</v>
      </c>
      <c r="E14" s="5"/>
      <c r="F14" s="5"/>
      <c r="G14" s="5"/>
    </row>
    <row r="15" spans="2:7" ht="48" customHeight="1" x14ac:dyDescent="0.25">
      <c r="B15" s="5" t="s">
        <v>10</v>
      </c>
      <c r="C15" s="7">
        <v>9695.1</v>
      </c>
      <c r="D15" s="6" t="s">
        <v>13</v>
      </c>
      <c r="E15" s="5" t="s">
        <v>10</v>
      </c>
      <c r="F15" s="7">
        <v>29369.95</v>
      </c>
      <c r="G15" s="6" t="s">
        <v>24</v>
      </c>
    </row>
    <row r="16" spans="2:7" ht="15" customHeight="1" x14ac:dyDescent="0.25">
      <c r="B16" s="5"/>
      <c r="C16" s="7">
        <v>1500</v>
      </c>
      <c r="D16" s="6" t="s">
        <v>14</v>
      </c>
      <c r="E16" s="5"/>
      <c r="F16" s="5"/>
      <c r="G16" s="5"/>
    </row>
    <row r="17" spans="2:7" ht="32.25" customHeight="1" x14ac:dyDescent="0.25">
      <c r="B17" s="5" t="s">
        <v>11</v>
      </c>
      <c r="C17" s="7">
        <v>8820.89</v>
      </c>
      <c r="D17" s="6" t="s">
        <v>13</v>
      </c>
      <c r="E17" s="5" t="s">
        <v>11</v>
      </c>
      <c r="F17" s="7">
        <v>56159.29</v>
      </c>
      <c r="G17" s="6" t="s">
        <v>25</v>
      </c>
    </row>
    <row r="18" spans="2:7" x14ac:dyDescent="0.25">
      <c r="B18" s="5"/>
      <c r="C18" s="7">
        <v>1000</v>
      </c>
      <c r="D18" s="5" t="s">
        <v>14</v>
      </c>
      <c r="E18" s="5"/>
      <c r="F18" s="5"/>
      <c r="G18" s="5"/>
    </row>
    <row r="19" spans="2:7" ht="15.75" x14ac:dyDescent="0.25">
      <c r="B19" s="7" t="s">
        <v>16</v>
      </c>
      <c r="C19" s="8">
        <f>SUM(C8:C18)</f>
        <v>58505.840000000004</v>
      </c>
      <c r="D19" s="5"/>
      <c r="E19" s="7" t="s">
        <v>16</v>
      </c>
      <c r="F19" s="8">
        <f>SUM(F8:F18)</f>
        <v>85529.24</v>
      </c>
      <c r="G19" s="5"/>
    </row>
    <row r="20" spans="2:7" x14ac:dyDescent="0.25">
      <c r="B20" s="5"/>
      <c r="C20" s="7"/>
      <c r="D20" s="5"/>
      <c r="E20" s="5"/>
      <c r="F20" s="5"/>
      <c r="G20" s="5"/>
    </row>
    <row r="21" spans="2:7" ht="18.75" x14ac:dyDescent="0.25">
      <c r="B21" s="21" t="s">
        <v>18</v>
      </c>
      <c r="C21" s="22"/>
      <c r="D21" s="23">
        <f>C19-F19</f>
        <v>-27023.4</v>
      </c>
      <c r="E21" s="24"/>
      <c r="F21" s="24"/>
      <c r="G21" s="25"/>
    </row>
  </sheetData>
  <mergeCells count="5">
    <mergeCell ref="B21:C21"/>
    <mergeCell ref="D21:G21"/>
    <mergeCell ref="E6:G6"/>
    <mergeCell ref="B7:D7"/>
    <mergeCell ref="E7:G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27"/>
  <sheetViews>
    <sheetView workbookViewId="0">
      <selection activeCell="I12" sqref="I12"/>
    </sheetView>
  </sheetViews>
  <sheetFormatPr defaultRowHeight="15" x14ac:dyDescent="0.25"/>
  <cols>
    <col min="3" max="3" width="11.28515625" customWidth="1"/>
    <col min="4" max="4" width="13.85546875" customWidth="1"/>
    <col min="6" max="6" width="11.28515625" customWidth="1"/>
    <col min="7" max="7" width="13.285156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1" t="s">
        <v>17</v>
      </c>
      <c r="C5" s="12"/>
      <c r="D5" s="12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0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29.25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30" customHeight="1" x14ac:dyDescent="0.25">
      <c r="B9" s="5" t="s">
        <v>6</v>
      </c>
      <c r="C9" s="7">
        <v>7139.95</v>
      </c>
      <c r="D9" s="6" t="s">
        <v>13</v>
      </c>
      <c r="E9" s="5" t="s">
        <v>6</v>
      </c>
      <c r="F9" s="5"/>
      <c r="G9" s="5"/>
    </row>
    <row r="10" spans="2:7" ht="29.25" customHeight="1" x14ac:dyDescent="0.25">
      <c r="B10" s="5" t="s">
        <v>7</v>
      </c>
      <c r="C10" s="7">
        <v>10971.99</v>
      </c>
      <c r="D10" s="6" t="s">
        <v>13</v>
      </c>
      <c r="E10" s="5" t="s">
        <v>7</v>
      </c>
      <c r="F10" s="5"/>
      <c r="G10" s="5"/>
    </row>
    <row r="11" spans="2:7" ht="29.25" customHeight="1" x14ac:dyDescent="0.25">
      <c r="B11" s="5" t="s">
        <v>8</v>
      </c>
      <c r="C11" s="7">
        <v>10254.14</v>
      </c>
      <c r="D11" s="6" t="s">
        <v>13</v>
      </c>
      <c r="E11" s="5" t="s">
        <v>8</v>
      </c>
      <c r="F11" s="5"/>
      <c r="G11" s="5"/>
    </row>
    <row r="12" spans="2:7" ht="30" customHeight="1" x14ac:dyDescent="0.25">
      <c r="B12" s="5" t="s">
        <v>9</v>
      </c>
      <c r="C12" s="7">
        <v>9414.9</v>
      </c>
      <c r="D12" s="6" t="s">
        <v>13</v>
      </c>
      <c r="E12" s="5" t="s">
        <v>9</v>
      </c>
      <c r="F12" s="5"/>
      <c r="G12" s="5"/>
    </row>
    <row r="13" spans="2:7" x14ac:dyDescent="0.25">
      <c r="B13" s="5"/>
      <c r="C13" s="7">
        <v>1000</v>
      </c>
      <c r="D13" s="6" t="s">
        <v>14</v>
      </c>
      <c r="E13" s="5"/>
      <c r="F13" s="5"/>
      <c r="G13" s="5"/>
    </row>
    <row r="14" spans="2:7" ht="31.5" customHeight="1" x14ac:dyDescent="0.25">
      <c r="B14" s="5" t="s">
        <v>10</v>
      </c>
      <c r="C14" s="7">
        <v>9964.9699999999993</v>
      </c>
      <c r="D14" s="6" t="s">
        <v>13</v>
      </c>
      <c r="E14" s="5" t="s">
        <v>10</v>
      </c>
      <c r="F14" s="7"/>
      <c r="G14" s="6"/>
    </row>
    <row r="15" spans="2:7" x14ac:dyDescent="0.25">
      <c r="B15" s="5"/>
      <c r="C15" s="7">
        <v>1500</v>
      </c>
      <c r="D15" s="6" t="s">
        <v>14</v>
      </c>
      <c r="E15" s="5"/>
      <c r="F15" s="5"/>
      <c r="G15" s="5"/>
    </row>
    <row r="16" spans="2:7" ht="28.5" customHeight="1" x14ac:dyDescent="0.25">
      <c r="B16" s="5" t="s">
        <v>11</v>
      </c>
      <c r="C16" s="7">
        <v>9029.6200000000008</v>
      </c>
      <c r="D16" s="6" t="s">
        <v>13</v>
      </c>
      <c r="E16" s="5" t="s">
        <v>11</v>
      </c>
      <c r="F16" s="7"/>
      <c r="G16" s="6"/>
    </row>
    <row r="17" spans="1:13" x14ac:dyDescent="0.25">
      <c r="B17" s="5"/>
      <c r="C17" s="7">
        <v>1000</v>
      </c>
      <c r="D17" s="5" t="s">
        <v>14</v>
      </c>
      <c r="E17" s="5"/>
      <c r="F17" s="5"/>
      <c r="G17" s="5"/>
    </row>
    <row r="18" spans="1:13" ht="28.5" customHeight="1" x14ac:dyDescent="0.25">
      <c r="B18" s="7" t="s">
        <v>16</v>
      </c>
      <c r="C18" s="8">
        <f>SUM(C7:C17)</f>
        <v>60275.57</v>
      </c>
      <c r="D18" s="5"/>
      <c r="E18" s="7" t="s">
        <v>16</v>
      </c>
      <c r="F18" s="8">
        <f>SUM(F7:F17)</f>
        <v>0</v>
      </c>
      <c r="G18" s="5"/>
    </row>
    <row r="19" spans="1:13" ht="15" customHeight="1" x14ac:dyDescent="0.25">
      <c r="B19" s="5"/>
      <c r="C19" s="7"/>
      <c r="D19" s="5"/>
      <c r="E19" s="5"/>
      <c r="F19" s="5"/>
      <c r="G19" s="5"/>
    </row>
    <row r="20" spans="1:13" ht="15" customHeight="1" x14ac:dyDescent="0.25">
      <c r="B20" s="21" t="s">
        <v>18</v>
      </c>
      <c r="C20" s="22"/>
      <c r="D20" s="23">
        <f>C18-F18</f>
        <v>60275.57</v>
      </c>
      <c r="E20" s="24"/>
      <c r="F20" s="24"/>
      <c r="G20" s="25"/>
      <c r="M20" t="s">
        <v>26</v>
      </c>
    </row>
    <row r="22" spans="1:13" ht="21" x14ac:dyDescent="0.35">
      <c r="B22" s="2"/>
      <c r="C22" s="2"/>
      <c r="D22" s="2"/>
    </row>
    <row r="23" spans="1:13" ht="21" x14ac:dyDescent="0.35">
      <c r="C23" s="2"/>
      <c r="D23" s="2"/>
    </row>
    <row r="24" spans="1:13" ht="21" x14ac:dyDescent="0.35">
      <c r="A24" s="2"/>
      <c r="B24" s="2"/>
      <c r="C24" s="2"/>
      <c r="D24" s="2"/>
    </row>
    <row r="25" spans="1:13" ht="21" x14ac:dyDescent="0.35">
      <c r="A25" s="2"/>
      <c r="B25" s="2"/>
      <c r="C25" s="2"/>
      <c r="D25" s="2"/>
    </row>
    <row r="26" spans="1:13" ht="21" x14ac:dyDescent="0.35">
      <c r="B26" s="2"/>
      <c r="C26" s="2"/>
    </row>
    <row r="27" spans="1:13" ht="21" x14ac:dyDescent="0.35">
      <c r="B27" s="2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4"/>
  <sheetViews>
    <sheetView topLeftCell="A4" workbookViewId="0">
      <selection activeCell="J17" sqref="J17"/>
    </sheetView>
  </sheetViews>
  <sheetFormatPr defaultRowHeight="15" x14ac:dyDescent="0.25"/>
  <cols>
    <col min="3" max="3" width="11" customWidth="1"/>
    <col min="4" max="4" width="12.140625" customWidth="1"/>
    <col min="6" max="6" width="11.85546875" customWidth="1"/>
    <col min="7" max="7" width="11.285156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1" t="s">
        <v>17</v>
      </c>
      <c r="C5" s="12"/>
      <c r="D5" s="12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0.7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0.75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30.75" customHeight="1" x14ac:dyDescent="0.25">
      <c r="B9" s="5" t="s">
        <v>6</v>
      </c>
      <c r="C9" s="7">
        <v>0</v>
      </c>
      <c r="D9" s="6" t="s">
        <v>13</v>
      </c>
      <c r="E9" s="5" t="s">
        <v>6</v>
      </c>
      <c r="F9" s="5"/>
      <c r="G9" s="5"/>
    </row>
    <row r="10" spans="2:7" ht="30.75" customHeight="1" x14ac:dyDescent="0.25">
      <c r="B10" s="5" t="s">
        <v>7</v>
      </c>
      <c r="C10" s="7">
        <v>1656.56</v>
      </c>
      <c r="D10" s="6" t="s">
        <v>13</v>
      </c>
      <c r="E10" s="5" t="s">
        <v>7</v>
      </c>
      <c r="F10" s="5"/>
      <c r="G10" s="5"/>
    </row>
    <row r="11" spans="2:7" ht="31.5" customHeight="1" x14ac:dyDescent="0.25">
      <c r="B11" s="5" t="s">
        <v>8</v>
      </c>
      <c r="C11" s="7">
        <v>2266.7199999999998</v>
      </c>
      <c r="D11" s="6" t="s">
        <v>13</v>
      </c>
      <c r="E11" s="5" t="s">
        <v>8</v>
      </c>
      <c r="F11" s="5"/>
      <c r="G11" s="5"/>
    </row>
    <row r="12" spans="2:7" ht="29.25" customHeight="1" x14ac:dyDescent="0.25">
      <c r="B12" s="5" t="s">
        <v>9</v>
      </c>
      <c r="C12" s="7">
        <v>2532.59</v>
      </c>
      <c r="D12" s="6" t="s">
        <v>13</v>
      </c>
      <c r="E12" s="5" t="s">
        <v>9</v>
      </c>
      <c r="F12" s="5"/>
      <c r="G12" s="5"/>
    </row>
    <row r="13" spans="2:7" ht="30.75" customHeight="1" x14ac:dyDescent="0.25">
      <c r="B13" s="5" t="s">
        <v>10</v>
      </c>
      <c r="C13" s="7">
        <v>3005.14</v>
      </c>
      <c r="D13" s="6" t="s">
        <v>13</v>
      </c>
      <c r="E13" s="5" t="s">
        <v>10</v>
      </c>
      <c r="F13" s="7"/>
      <c r="G13" s="6"/>
    </row>
    <row r="14" spans="2:7" ht="30" customHeight="1" x14ac:dyDescent="0.25">
      <c r="B14" s="5" t="s">
        <v>11</v>
      </c>
      <c r="C14" s="7">
        <v>3767.88</v>
      </c>
      <c r="D14" s="6" t="s">
        <v>13</v>
      </c>
      <c r="E14" s="5" t="s">
        <v>11</v>
      </c>
      <c r="F14" s="7"/>
      <c r="G14" s="6"/>
    </row>
    <row r="15" spans="2:7" ht="15.75" customHeight="1" x14ac:dyDescent="0.25">
      <c r="B15" s="7" t="s">
        <v>16</v>
      </c>
      <c r="C15" s="8">
        <f>SUM(C7:C14)</f>
        <v>13228.89</v>
      </c>
      <c r="D15" s="5"/>
      <c r="E15" s="7" t="s">
        <v>16</v>
      </c>
      <c r="F15" s="8">
        <f>SUM(F7:F14)</f>
        <v>0</v>
      </c>
      <c r="G15" s="5"/>
    </row>
    <row r="16" spans="2:7" ht="15" customHeight="1" x14ac:dyDescent="0.25">
      <c r="B16" s="5"/>
      <c r="C16" s="7"/>
      <c r="D16" s="5"/>
      <c r="E16" s="5"/>
      <c r="F16" s="5"/>
      <c r="G16" s="5"/>
    </row>
    <row r="17" spans="2:7" ht="15" customHeight="1" x14ac:dyDescent="0.25">
      <c r="B17" s="21" t="s">
        <v>18</v>
      </c>
      <c r="C17" s="22"/>
      <c r="D17" s="23">
        <f>C15-F15</f>
        <v>13228.89</v>
      </c>
      <c r="E17" s="24"/>
      <c r="F17" s="24"/>
      <c r="G17" s="25"/>
    </row>
    <row r="19" spans="2:7" ht="21" x14ac:dyDescent="0.35">
      <c r="B19" s="2"/>
      <c r="C19" s="2"/>
      <c r="D19" s="2"/>
    </row>
    <row r="20" spans="2:7" ht="21" x14ac:dyDescent="0.35">
      <c r="B20" s="2"/>
      <c r="C20" s="2"/>
      <c r="D20" s="2"/>
    </row>
    <row r="21" spans="2:7" ht="21" x14ac:dyDescent="0.35">
      <c r="B21" s="2"/>
      <c r="C21" s="2"/>
      <c r="D21" s="2"/>
    </row>
    <row r="22" spans="2:7" ht="21" x14ac:dyDescent="0.35">
      <c r="B22" s="2"/>
      <c r="C22" s="2"/>
      <c r="D22" s="2"/>
    </row>
    <row r="23" spans="2:7" ht="21" x14ac:dyDescent="0.35">
      <c r="B23" s="2"/>
      <c r="C23" s="2"/>
    </row>
    <row r="24" spans="2:7" ht="21" x14ac:dyDescent="0.35">
      <c r="B24" s="2"/>
    </row>
  </sheetData>
  <mergeCells count="5">
    <mergeCell ref="E5:G5"/>
    <mergeCell ref="B6:D6"/>
    <mergeCell ref="E6:G6"/>
    <mergeCell ref="B17:C17"/>
    <mergeCell ref="D17:G17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1"/>
  <sheetViews>
    <sheetView workbookViewId="0">
      <selection activeCell="M10" sqref="M10"/>
    </sheetView>
  </sheetViews>
  <sheetFormatPr defaultRowHeight="15" x14ac:dyDescent="0.25"/>
  <cols>
    <col min="3" max="3" width="10.42578125" customWidth="1"/>
    <col min="4" max="4" width="11.85546875" customWidth="1"/>
    <col min="6" max="6" width="11" customWidth="1"/>
    <col min="7" max="7" width="11.28515625" customWidth="1"/>
  </cols>
  <sheetData>
    <row r="3" spans="2:7" ht="23.25" x14ac:dyDescent="0.35">
      <c r="B3" s="1" t="s">
        <v>1</v>
      </c>
      <c r="C3" s="1"/>
      <c r="D3" s="1"/>
    </row>
    <row r="4" spans="2:7" ht="23.25" x14ac:dyDescent="0.35">
      <c r="B4" s="1"/>
      <c r="C4" s="1" t="s">
        <v>0</v>
      </c>
      <c r="D4" s="1"/>
    </row>
    <row r="5" spans="2:7" x14ac:dyDescent="0.25">
      <c r="C5" s="4" t="s">
        <v>2</v>
      </c>
      <c r="D5" s="4"/>
    </row>
    <row r="6" spans="2:7" x14ac:dyDescent="0.25">
      <c r="B6" s="11" t="s">
        <v>17</v>
      </c>
      <c r="C6" s="12"/>
      <c r="D6" s="12"/>
      <c r="E6" s="17" t="s">
        <v>19</v>
      </c>
      <c r="F6" s="18"/>
      <c r="G6" s="19"/>
    </row>
    <row r="7" spans="2:7" x14ac:dyDescent="0.25">
      <c r="B7" s="15" t="s">
        <v>3</v>
      </c>
      <c r="C7" s="20"/>
      <c r="D7" s="16"/>
      <c r="E7" s="15" t="s">
        <v>12</v>
      </c>
      <c r="F7" s="20"/>
      <c r="G7" s="16"/>
    </row>
    <row r="8" spans="2:7" ht="30.75" customHeight="1" x14ac:dyDescent="0.25">
      <c r="B8" s="5" t="s">
        <v>4</v>
      </c>
      <c r="C8" s="7">
        <v>0</v>
      </c>
      <c r="D8" s="6" t="s">
        <v>13</v>
      </c>
      <c r="E8" s="5" t="s">
        <v>4</v>
      </c>
      <c r="F8" s="5"/>
      <c r="G8" s="5"/>
    </row>
    <row r="9" spans="2:7" ht="30" customHeight="1" x14ac:dyDescent="0.25">
      <c r="B9" s="5" t="s">
        <v>5</v>
      </c>
      <c r="C9" s="7">
        <v>0</v>
      </c>
      <c r="D9" s="6" t="s">
        <v>13</v>
      </c>
      <c r="E9" s="5" t="s">
        <v>5</v>
      </c>
      <c r="F9" s="5"/>
      <c r="G9" s="5"/>
    </row>
    <row r="10" spans="2:7" ht="30" customHeight="1" x14ac:dyDescent="0.25">
      <c r="B10" s="5" t="s">
        <v>6</v>
      </c>
      <c r="C10" s="7">
        <v>7617.5</v>
      </c>
      <c r="D10" s="6" t="s">
        <v>13</v>
      </c>
      <c r="E10" s="5" t="s">
        <v>6</v>
      </c>
      <c r="F10" s="5"/>
      <c r="G10" s="5"/>
    </row>
    <row r="11" spans="2:7" ht="32.25" customHeight="1" x14ac:dyDescent="0.25">
      <c r="B11" s="5" t="s">
        <v>7</v>
      </c>
      <c r="C11" s="7">
        <v>10754.28</v>
      </c>
      <c r="D11" s="6" t="s">
        <v>13</v>
      </c>
      <c r="E11" s="5" t="s">
        <v>7</v>
      </c>
      <c r="F11" s="5"/>
      <c r="G11" s="5"/>
    </row>
    <row r="12" spans="2:7" ht="29.25" customHeight="1" x14ac:dyDescent="0.25">
      <c r="B12" s="5" t="s">
        <v>8</v>
      </c>
      <c r="C12" s="7">
        <v>11072.5</v>
      </c>
      <c r="D12" s="6" t="s">
        <v>13</v>
      </c>
      <c r="E12" s="5" t="s">
        <v>8</v>
      </c>
      <c r="F12" s="5"/>
      <c r="G12" s="5"/>
    </row>
    <row r="13" spans="2:7" ht="30.75" customHeight="1" x14ac:dyDescent="0.25">
      <c r="B13" s="5" t="s">
        <v>9</v>
      </c>
      <c r="C13" s="7">
        <v>9641.42</v>
      </c>
      <c r="D13" s="6" t="s">
        <v>13</v>
      </c>
      <c r="E13" s="5" t="s">
        <v>9</v>
      </c>
      <c r="F13" s="5"/>
      <c r="G13" s="5"/>
    </row>
    <row r="14" spans="2:7" x14ac:dyDescent="0.25">
      <c r="B14" s="5"/>
      <c r="C14" s="7">
        <v>1000</v>
      </c>
      <c r="D14" s="6" t="s">
        <v>14</v>
      </c>
      <c r="E14" s="5"/>
      <c r="F14" s="5"/>
      <c r="G14" s="5"/>
    </row>
    <row r="15" spans="2:7" ht="29.25" customHeight="1" x14ac:dyDescent="0.25">
      <c r="B15" s="5" t="s">
        <v>10</v>
      </c>
      <c r="C15" s="7">
        <v>11046.05</v>
      </c>
      <c r="D15" s="6" t="s">
        <v>13</v>
      </c>
      <c r="E15" s="5" t="s">
        <v>10</v>
      </c>
      <c r="F15" s="7"/>
      <c r="G15" s="6"/>
    </row>
    <row r="16" spans="2:7" ht="15" customHeight="1" x14ac:dyDescent="0.25">
      <c r="B16" s="5"/>
      <c r="C16" s="7">
        <v>1500</v>
      </c>
      <c r="D16" s="6" t="s">
        <v>14</v>
      </c>
      <c r="E16" s="5"/>
      <c r="F16" s="5"/>
      <c r="G16" s="5"/>
    </row>
    <row r="17" spans="2:7" ht="31.5" customHeight="1" x14ac:dyDescent="0.25">
      <c r="B17" s="5" t="s">
        <v>11</v>
      </c>
      <c r="C17" s="7">
        <v>12411.84</v>
      </c>
      <c r="D17" s="6" t="s">
        <v>13</v>
      </c>
      <c r="E17" s="5" t="s">
        <v>11</v>
      </c>
      <c r="F17" s="7"/>
      <c r="G17" s="6"/>
    </row>
    <row r="18" spans="2:7" x14ac:dyDescent="0.25">
      <c r="B18" s="5"/>
      <c r="C18" s="7">
        <v>1000</v>
      </c>
      <c r="D18" s="5" t="s">
        <v>14</v>
      </c>
      <c r="E18" s="5"/>
      <c r="F18" s="5"/>
      <c r="G18" s="5"/>
    </row>
    <row r="19" spans="2:7" ht="15.75" x14ac:dyDescent="0.25">
      <c r="B19" s="7" t="s">
        <v>16</v>
      </c>
      <c r="C19" s="8">
        <f>SUM(C8:C18)</f>
        <v>66043.59</v>
      </c>
      <c r="D19" s="5"/>
      <c r="E19" s="7" t="s">
        <v>16</v>
      </c>
      <c r="F19" s="8">
        <f>SUM(F8:F18)</f>
        <v>0</v>
      </c>
      <c r="G19" s="5"/>
    </row>
    <row r="20" spans="2:7" x14ac:dyDescent="0.25">
      <c r="B20" s="5"/>
      <c r="C20" s="7"/>
      <c r="D20" s="5"/>
      <c r="E20" s="5"/>
      <c r="F20" s="5"/>
      <c r="G20" s="5"/>
    </row>
    <row r="21" spans="2:7" ht="18.75" x14ac:dyDescent="0.25">
      <c r="B21" s="21" t="s">
        <v>18</v>
      </c>
      <c r="C21" s="22"/>
      <c r="D21" s="23">
        <f>C19-F19</f>
        <v>66043.59</v>
      </c>
      <c r="E21" s="24"/>
      <c r="F21" s="24"/>
      <c r="G21" s="25"/>
    </row>
  </sheetData>
  <mergeCells count="5">
    <mergeCell ref="B21:C21"/>
    <mergeCell ref="D21:G21"/>
    <mergeCell ref="E6:G6"/>
    <mergeCell ref="B7:D7"/>
    <mergeCell ref="E7:G7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7:G44"/>
  <sheetViews>
    <sheetView tabSelected="1" topLeftCell="A10" workbookViewId="0">
      <selection activeCell="I53" sqref="I53"/>
    </sheetView>
  </sheetViews>
  <sheetFormatPr defaultRowHeight="15" x14ac:dyDescent="0.25"/>
  <cols>
    <col min="3" max="3" width="10.42578125" customWidth="1"/>
    <col min="4" max="4" width="13.140625" customWidth="1"/>
    <col min="5" max="5" width="10.42578125" customWidth="1"/>
    <col min="6" max="6" width="12" customWidth="1"/>
    <col min="7" max="7" width="12.42578125" customWidth="1"/>
  </cols>
  <sheetData>
    <row r="7" ht="30" customHeight="1" x14ac:dyDescent="0.25"/>
    <row r="8" ht="30.75" customHeight="1" x14ac:dyDescent="0.25"/>
    <row r="9" ht="29.25" customHeight="1" x14ac:dyDescent="0.25"/>
    <row r="10" ht="28.5" customHeight="1" x14ac:dyDescent="0.25"/>
    <row r="11" ht="30" customHeight="1" x14ac:dyDescent="0.25"/>
    <row r="12" ht="30.75" customHeight="1" x14ac:dyDescent="0.25"/>
    <row r="14" ht="6.75" customHeight="1" x14ac:dyDescent="0.25"/>
    <row r="15" hidden="1" x14ac:dyDescent="0.25"/>
    <row r="16" ht="31.5" hidden="1" customHeight="1" x14ac:dyDescent="0.25"/>
    <row r="17" spans="2:7" hidden="1" x14ac:dyDescent="0.25"/>
    <row r="18" spans="2:7" hidden="1" x14ac:dyDescent="0.25"/>
    <row r="19" spans="2:7" hidden="1" x14ac:dyDescent="0.25"/>
    <row r="20" spans="2:7" hidden="1" x14ac:dyDescent="0.25"/>
    <row r="21" spans="2:7" ht="49.5" hidden="1" customHeight="1" x14ac:dyDescent="0.25"/>
    <row r="22" spans="2:7" hidden="1" x14ac:dyDescent="0.25"/>
    <row r="23" spans="2:7" ht="21" hidden="1" x14ac:dyDescent="0.35">
      <c r="B23" s="2"/>
      <c r="C23" s="2"/>
      <c r="D23" s="2"/>
    </row>
    <row r="24" spans="2:7" hidden="1" x14ac:dyDescent="0.25"/>
    <row r="25" spans="2:7" hidden="1" x14ac:dyDescent="0.25"/>
    <row r="26" spans="2:7" ht="23.25" hidden="1" x14ac:dyDescent="0.35">
      <c r="B26" s="1" t="s">
        <v>1</v>
      </c>
      <c r="C26" s="1"/>
      <c r="D26" s="1"/>
    </row>
    <row r="27" spans="2:7" ht="23.25" hidden="1" x14ac:dyDescent="0.35">
      <c r="B27" s="1"/>
      <c r="C27" s="1" t="s">
        <v>0</v>
      </c>
      <c r="D27" s="1"/>
    </row>
    <row r="28" spans="2:7" x14ac:dyDescent="0.25">
      <c r="C28" s="4" t="s">
        <v>2</v>
      </c>
      <c r="D28" s="4"/>
    </row>
    <row r="29" spans="2:7" x14ac:dyDescent="0.25">
      <c r="B29" s="13" t="s">
        <v>17</v>
      </c>
      <c r="C29" s="14"/>
      <c r="D29" s="14"/>
      <c r="E29" s="17" t="s">
        <v>19</v>
      </c>
      <c r="F29" s="18"/>
      <c r="G29" s="19"/>
    </row>
    <row r="30" spans="2:7" x14ac:dyDescent="0.25">
      <c r="B30" s="15" t="s">
        <v>3</v>
      </c>
      <c r="C30" s="20"/>
      <c r="D30" s="16"/>
      <c r="E30" s="15" t="s">
        <v>12</v>
      </c>
      <c r="F30" s="20"/>
      <c r="G30" s="16"/>
    </row>
    <row r="31" spans="2:7" ht="30" x14ac:dyDescent="0.25">
      <c r="B31" s="5" t="s">
        <v>4</v>
      </c>
      <c r="C31" s="7">
        <v>0</v>
      </c>
      <c r="D31" s="6" t="s">
        <v>13</v>
      </c>
      <c r="E31" s="5" t="s">
        <v>4</v>
      </c>
      <c r="F31" s="5"/>
      <c r="G31" s="5"/>
    </row>
    <row r="32" spans="2:7" ht="30" x14ac:dyDescent="0.25">
      <c r="B32" s="5" t="s">
        <v>5</v>
      </c>
      <c r="C32" s="7">
        <v>0</v>
      </c>
      <c r="D32" s="6" t="s">
        <v>13</v>
      </c>
      <c r="E32" s="5" t="s">
        <v>5</v>
      </c>
      <c r="F32" s="5"/>
      <c r="G32" s="5"/>
    </row>
    <row r="33" spans="2:7" ht="30" x14ac:dyDescent="0.25">
      <c r="B33" s="5" t="s">
        <v>6</v>
      </c>
      <c r="C33" s="7">
        <v>8326.44</v>
      </c>
      <c r="D33" s="6" t="s">
        <v>13</v>
      </c>
      <c r="E33" s="5" t="s">
        <v>6</v>
      </c>
      <c r="F33" s="5"/>
      <c r="G33" s="5"/>
    </row>
    <row r="34" spans="2:7" ht="30" x14ac:dyDescent="0.25">
      <c r="B34" s="5" t="s">
        <v>7</v>
      </c>
      <c r="C34" s="7">
        <v>12390.82</v>
      </c>
      <c r="D34" s="6" t="s">
        <v>13</v>
      </c>
      <c r="E34" s="5" t="s">
        <v>7</v>
      </c>
      <c r="F34" s="5"/>
      <c r="G34" s="5"/>
    </row>
    <row r="35" spans="2:7" ht="30" x14ac:dyDescent="0.25">
      <c r="B35" s="5" t="s">
        <v>8</v>
      </c>
      <c r="C35" s="7">
        <v>11873.21</v>
      </c>
      <c r="D35" s="6" t="s">
        <v>13</v>
      </c>
      <c r="E35" s="5" t="s">
        <v>8</v>
      </c>
      <c r="F35" s="5"/>
      <c r="G35" s="5"/>
    </row>
    <row r="36" spans="2:7" ht="30" x14ac:dyDescent="0.25">
      <c r="B36" s="5" t="s">
        <v>9</v>
      </c>
      <c r="C36" s="7">
        <v>12841.17</v>
      </c>
      <c r="D36" s="6" t="s">
        <v>13</v>
      </c>
      <c r="E36" s="5" t="s">
        <v>9</v>
      </c>
      <c r="F36" s="5"/>
      <c r="G36" s="5"/>
    </row>
    <row r="37" spans="2:7" x14ac:dyDescent="0.25">
      <c r="B37" s="5"/>
      <c r="C37" s="7">
        <v>1000</v>
      </c>
      <c r="D37" s="6" t="s">
        <v>14</v>
      </c>
      <c r="E37" s="5"/>
      <c r="F37" s="5"/>
      <c r="G37" s="5"/>
    </row>
    <row r="38" spans="2:7" ht="30" x14ac:dyDescent="0.25">
      <c r="B38" s="5" t="s">
        <v>10</v>
      </c>
      <c r="C38" s="7">
        <v>13517.66</v>
      </c>
      <c r="D38" s="6" t="s">
        <v>13</v>
      </c>
      <c r="E38" s="5" t="s">
        <v>10</v>
      </c>
      <c r="F38" s="7"/>
      <c r="G38" s="6"/>
    </row>
    <row r="39" spans="2:7" x14ac:dyDescent="0.25">
      <c r="B39" s="5"/>
      <c r="C39" s="7">
        <v>1500</v>
      </c>
      <c r="D39" s="6" t="s">
        <v>14</v>
      </c>
      <c r="E39" s="5"/>
      <c r="F39" s="5"/>
      <c r="G39" s="5"/>
    </row>
    <row r="40" spans="2:7" ht="30" x14ac:dyDescent="0.25">
      <c r="B40" s="5" t="s">
        <v>11</v>
      </c>
      <c r="C40" s="7">
        <v>12645.27</v>
      </c>
      <c r="D40" s="6" t="s">
        <v>13</v>
      </c>
      <c r="E40" s="5" t="s">
        <v>11</v>
      </c>
      <c r="F40" s="7">
        <v>26345.97</v>
      </c>
      <c r="G40" s="6" t="s">
        <v>22</v>
      </c>
    </row>
    <row r="41" spans="2:7" x14ac:dyDescent="0.25">
      <c r="B41" s="5"/>
      <c r="C41" s="7">
        <v>1000</v>
      </c>
      <c r="D41" s="5" t="s">
        <v>14</v>
      </c>
      <c r="E41" s="5"/>
      <c r="F41" s="5"/>
      <c r="G41" s="5"/>
    </row>
    <row r="42" spans="2:7" ht="15.75" x14ac:dyDescent="0.25">
      <c r="B42" s="7" t="s">
        <v>16</v>
      </c>
      <c r="C42" s="8">
        <f>SUM(C31:C41)</f>
        <v>75094.570000000007</v>
      </c>
      <c r="D42" s="5"/>
      <c r="E42" s="7" t="s">
        <v>16</v>
      </c>
      <c r="F42" s="8">
        <f>SUM(F31:F41)</f>
        <v>26345.97</v>
      </c>
      <c r="G42" s="5"/>
    </row>
    <row r="43" spans="2:7" x14ac:dyDescent="0.25">
      <c r="B43" s="5"/>
      <c r="C43" s="7"/>
      <c r="D43" s="5"/>
      <c r="E43" s="5"/>
      <c r="F43" s="5"/>
      <c r="G43" s="5"/>
    </row>
    <row r="44" spans="2:7" ht="18.75" x14ac:dyDescent="0.25">
      <c r="B44" s="21" t="s">
        <v>18</v>
      </c>
      <c r="C44" s="22"/>
      <c r="D44" s="23">
        <f>C42-F42</f>
        <v>48748.600000000006</v>
      </c>
      <c r="E44" s="24"/>
      <c r="F44" s="24"/>
      <c r="G44" s="25"/>
    </row>
  </sheetData>
  <mergeCells count="5">
    <mergeCell ref="B44:C44"/>
    <mergeCell ref="D44:G44"/>
    <mergeCell ref="E29:G29"/>
    <mergeCell ref="B30:D30"/>
    <mergeCell ref="E30:G30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0"/>
  <sheetViews>
    <sheetView workbookViewId="0">
      <selection activeCell="J14" sqref="J14"/>
    </sheetView>
  </sheetViews>
  <sheetFormatPr defaultRowHeight="15" x14ac:dyDescent="0.25"/>
  <cols>
    <col min="3" max="3" width="11.28515625" customWidth="1"/>
    <col min="4" max="4" width="11.42578125" customWidth="1"/>
    <col min="5" max="6" width="10.140625" customWidth="1"/>
    <col min="7" max="7" width="12.57031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1" t="s">
        <v>17</v>
      </c>
      <c r="C5" s="12"/>
      <c r="D5" s="12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0.7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1.5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30" customHeight="1" x14ac:dyDescent="0.25">
      <c r="B9" s="5" t="s">
        <v>6</v>
      </c>
      <c r="C9" s="7">
        <v>0</v>
      </c>
      <c r="D9" s="6" t="s">
        <v>13</v>
      </c>
      <c r="E9" s="5" t="s">
        <v>6</v>
      </c>
      <c r="F9" s="5"/>
      <c r="G9" s="5"/>
    </row>
    <row r="10" spans="2:7" ht="35.25" customHeight="1" x14ac:dyDescent="0.25">
      <c r="B10" s="5" t="s">
        <v>7</v>
      </c>
      <c r="C10" s="7">
        <v>7106.07</v>
      </c>
      <c r="D10" s="6" t="s">
        <v>13</v>
      </c>
      <c r="E10" s="5" t="s">
        <v>7</v>
      </c>
      <c r="F10" s="5"/>
      <c r="G10" s="5"/>
    </row>
    <row r="11" spans="2:7" ht="30" customHeight="1" x14ac:dyDescent="0.25">
      <c r="B11" s="5" t="s">
        <v>8</v>
      </c>
      <c r="C11" s="7">
        <v>11008.07</v>
      </c>
      <c r="D11" s="6" t="s">
        <v>13</v>
      </c>
      <c r="E11" s="5" t="s">
        <v>8</v>
      </c>
      <c r="F11" s="5"/>
      <c r="G11" s="5"/>
    </row>
    <row r="12" spans="2:7" ht="30.75" customHeight="1" x14ac:dyDescent="0.25">
      <c r="B12" s="5" t="s">
        <v>9</v>
      </c>
      <c r="C12" s="7">
        <v>11909.64</v>
      </c>
      <c r="D12" s="6" t="s">
        <v>13</v>
      </c>
      <c r="E12" s="5" t="s">
        <v>9</v>
      </c>
      <c r="F12" s="5"/>
      <c r="G12" s="5"/>
    </row>
    <row r="13" spans="2:7" ht="24.75" customHeight="1" x14ac:dyDescent="0.25">
      <c r="B13" s="5"/>
      <c r="C13" s="7">
        <v>1000</v>
      </c>
      <c r="D13" s="6" t="s">
        <v>14</v>
      </c>
      <c r="E13" s="5"/>
      <c r="F13" s="5"/>
      <c r="G13" s="5"/>
    </row>
    <row r="14" spans="2:7" ht="48" customHeight="1" x14ac:dyDescent="0.25">
      <c r="B14" s="5" t="s">
        <v>10</v>
      </c>
      <c r="C14" s="7">
        <v>12395.56</v>
      </c>
      <c r="D14" s="6" t="s">
        <v>13</v>
      </c>
      <c r="E14" s="5" t="s">
        <v>10</v>
      </c>
      <c r="F14" s="7">
        <v>11781.99</v>
      </c>
      <c r="G14" s="6" t="s">
        <v>24</v>
      </c>
    </row>
    <row r="15" spans="2:7" ht="22.5" customHeight="1" x14ac:dyDescent="0.25">
      <c r="B15" s="5"/>
      <c r="C15" s="7">
        <v>1500</v>
      </c>
      <c r="D15" s="6" t="s">
        <v>14</v>
      </c>
      <c r="E15" s="5"/>
      <c r="F15" s="5"/>
      <c r="G15" s="5"/>
    </row>
    <row r="16" spans="2:7" ht="30" customHeight="1" x14ac:dyDescent="0.25">
      <c r="B16" s="5" t="s">
        <v>11</v>
      </c>
      <c r="C16" s="7">
        <v>12815.26</v>
      </c>
      <c r="D16" s="6" t="s">
        <v>13</v>
      </c>
      <c r="E16" s="5" t="s">
        <v>11</v>
      </c>
      <c r="F16" s="7"/>
      <c r="G16" s="6"/>
    </row>
    <row r="17" spans="2:7" x14ac:dyDescent="0.25">
      <c r="B17" s="5"/>
      <c r="C17" s="7">
        <v>1000</v>
      </c>
      <c r="D17" s="5" t="s">
        <v>14</v>
      </c>
      <c r="E17" s="5"/>
      <c r="F17" s="5"/>
      <c r="G17" s="5"/>
    </row>
    <row r="18" spans="2:7" ht="15.75" x14ac:dyDescent="0.25">
      <c r="B18" s="7" t="s">
        <v>16</v>
      </c>
      <c r="C18" s="8">
        <f>SUM(C7:C17)</f>
        <v>58734.6</v>
      </c>
      <c r="D18" s="5"/>
      <c r="E18" s="7" t="s">
        <v>16</v>
      </c>
      <c r="F18" s="8">
        <f>SUM(F7:F17)</f>
        <v>11781.99</v>
      </c>
      <c r="G18" s="5"/>
    </row>
    <row r="19" spans="2:7" x14ac:dyDescent="0.25">
      <c r="B19" s="5"/>
      <c r="C19" s="7"/>
      <c r="D19" s="5"/>
      <c r="E19" s="5"/>
      <c r="F19" s="5"/>
      <c r="G19" s="5"/>
    </row>
    <row r="20" spans="2:7" ht="18.75" x14ac:dyDescent="0.25">
      <c r="B20" s="21" t="s">
        <v>18</v>
      </c>
      <c r="C20" s="22"/>
      <c r="D20" s="23">
        <f>C18-F18</f>
        <v>46952.61</v>
      </c>
      <c r="E20" s="24"/>
      <c r="F20" s="24"/>
      <c r="G20" s="25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9"/>
  <sheetViews>
    <sheetView workbookViewId="0">
      <selection activeCell="M11" sqref="M11"/>
    </sheetView>
  </sheetViews>
  <sheetFormatPr defaultRowHeight="15" x14ac:dyDescent="0.25"/>
  <cols>
    <col min="3" max="3" width="12.140625" customWidth="1"/>
    <col min="4" max="4" width="11" customWidth="1"/>
    <col min="6" max="6" width="10.85546875" customWidth="1"/>
    <col min="7" max="7" width="12.425781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1" t="s">
        <v>17</v>
      </c>
      <c r="C5" s="12"/>
      <c r="D5" s="12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3.7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3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31.5" customHeight="1" x14ac:dyDescent="0.25">
      <c r="B9" s="5" t="s">
        <v>6</v>
      </c>
      <c r="C9" s="7">
        <v>0</v>
      </c>
      <c r="D9" s="6" t="s">
        <v>13</v>
      </c>
      <c r="E9" s="5" t="s">
        <v>6</v>
      </c>
      <c r="F9" s="5"/>
      <c r="G9" s="5"/>
    </row>
    <row r="10" spans="2:7" ht="29.25" customHeight="1" x14ac:dyDescent="0.25">
      <c r="B10" s="5" t="s">
        <v>7</v>
      </c>
      <c r="C10" s="7">
        <v>10928.15</v>
      </c>
      <c r="D10" s="6" t="s">
        <v>13</v>
      </c>
      <c r="E10" s="5" t="s">
        <v>7</v>
      </c>
      <c r="F10" s="5"/>
      <c r="G10" s="5"/>
    </row>
    <row r="11" spans="2:7" ht="34.5" customHeight="1" x14ac:dyDescent="0.25">
      <c r="B11" s="5" t="s">
        <v>8</v>
      </c>
      <c r="C11" s="7">
        <v>15510.45</v>
      </c>
      <c r="D11" s="6" t="s">
        <v>13</v>
      </c>
      <c r="E11" s="5" t="s">
        <v>8</v>
      </c>
      <c r="F11" s="5"/>
      <c r="G11" s="5"/>
    </row>
    <row r="12" spans="2:7" ht="35.25" customHeight="1" x14ac:dyDescent="0.25">
      <c r="B12" s="5" t="s">
        <v>9</v>
      </c>
      <c r="C12" s="7">
        <v>13056.57</v>
      </c>
      <c r="D12" s="6" t="s">
        <v>13</v>
      </c>
      <c r="E12" s="5" t="s">
        <v>9</v>
      </c>
      <c r="F12" s="7">
        <v>8561.7199999999993</v>
      </c>
      <c r="G12" s="6" t="s">
        <v>27</v>
      </c>
    </row>
    <row r="13" spans="2:7" ht="33.75" customHeight="1" x14ac:dyDescent="0.25">
      <c r="B13" s="5" t="s">
        <v>10</v>
      </c>
      <c r="C13" s="7">
        <v>12280.84</v>
      </c>
      <c r="D13" s="6" t="s">
        <v>13</v>
      </c>
      <c r="E13" s="5" t="s">
        <v>10</v>
      </c>
      <c r="F13" s="7"/>
      <c r="G13" s="6"/>
    </row>
    <row r="14" spans="2:7" ht="21.75" customHeight="1" x14ac:dyDescent="0.25">
      <c r="B14" s="5"/>
      <c r="C14" s="7">
        <v>1000</v>
      </c>
      <c r="D14" s="6" t="s">
        <v>14</v>
      </c>
      <c r="E14" s="5"/>
      <c r="F14" s="5"/>
      <c r="G14" s="5"/>
    </row>
    <row r="15" spans="2:7" ht="31.5" customHeight="1" x14ac:dyDescent="0.25">
      <c r="B15" s="5" t="s">
        <v>11</v>
      </c>
      <c r="C15" s="7">
        <v>13642.25</v>
      </c>
      <c r="D15" s="6" t="s">
        <v>13</v>
      </c>
      <c r="E15" s="5" t="s">
        <v>11</v>
      </c>
      <c r="F15" s="7">
        <v>49000</v>
      </c>
      <c r="G15" s="6" t="s">
        <v>28</v>
      </c>
    </row>
    <row r="16" spans="2:7" x14ac:dyDescent="0.25">
      <c r="B16" s="5"/>
      <c r="C16" s="7">
        <v>500</v>
      </c>
      <c r="D16" s="5" t="s">
        <v>14</v>
      </c>
      <c r="E16" s="5"/>
      <c r="F16" s="5"/>
      <c r="G16" s="5"/>
    </row>
    <row r="17" spans="2:7" ht="15.75" x14ac:dyDescent="0.25">
      <c r="B17" s="7" t="s">
        <v>16</v>
      </c>
      <c r="C17" s="8">
        <f>SUM(C7:C16)</f>
        <v>66918.259999999995</v>
      </c>
      <c r="D17" s="5"/>
      <c r="E17" s="7" t="s">
        <v>16</v>
      </c>
      <c r="F17" s="8">
        <f>SUM(F7:F16)</f>
        <v>57561.72</v>
      </c>
      <c r="G17" s="5"/>
    </row>
    <row r="18" spans="2:7" x14ac:dyDescent="0.25">
      <c r="B18" s="5"/>
      <c r="C18" s="7"/>
      <c r="D18" s="5"/>
      <c r="E18" s="5"/>
      <c r="F18" s="5"/>
      <c r="G18" s="5"/>
    </row>
    <row r="19" spans="2:7" ht="18.75" x14ac:dyDescent="0.25">
      <c r="B19" s="21" t="s">
        <v>18</v>
      </c>
      <c r="C19" s="22"/>
      <c r="D19" s="23">
        <f>C17-F17</f>
        <v>9356.5399999999936</v>
      </c>
      <c r="E19" s="24"/>
      <c r="F19" s="24"/>
      <c r="G19" s="25"/>
    </row>
  </sheetData>
  <mergeCells count="5">
    <mergeCell ref="E5:G5"/>
    <mergeCell ref="B6:D6"/>
    <mergeCell ref="E6:G6"/>
    <mergeCell ref="B19:C19"/>
    <mergeCell ref="D19:G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9"/>
  <sheetViews>
    <sheetView workbookViewId="0">
      <selection activeCell="L13" sqref="L13"/>
    </sheetView>
  </sheetViews>
  <sheetFormatPr defaultRowHeight="15" x14ac:dyDescent="0.25"/>
  <cols>
    <col min="3" max="3" width="12.140625" customWidth="1"/>
    <col min="4" max="4" width="11.42578125" customWidth="1"/>
    <col min="6" max="6" width="10.5703125" customWidth="1"/>
    <col min="7" max="7" width="11.8554687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1" t="s">
        <v>17</v>
      </c>
      <c r="C5" s="12"/>
      <c r="D5" s="12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29.2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27.75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30.75" customHeight="1" x14ac:dyDescent="0.25">
      <c r="B9" s="5" t="s">
        <v>6</v>
      </c>
      <c r="C9" s="7">
        <v>0</v>
      </c>
      <c r="D9" s="6" t="s">
        <v>13</v>
      </c>
      <c r="E9" s="5" t="s">
        <v>6</v>
      </c>
      <c r="F9" s="5"/>
      <c r="G9" s="5"/>
    </row>
    <row r="10" spans="2:7" ht="29.25" customHeight="1" x14ac:dyDescent="0.25">
      <c r="B10" s="5" t="s">
        <v>7</v>
      </c>
      <c r="C10" s="7">
        <v>8063.73</v>
      </c>
      <c r="D10" s="6" t="s">
        <v>13</v>
      </c>
      <c r="E10" s="5" t="s">
        <v>7</v>
      </c>
      <c r="F10" s="5"/>
      <c r="G10" s="5"/>
    </row>
    <row r="11" spans="2:7" ht="29.25" customHeight="1" x14ac:dyDescent="0.25">
      <c r="B11" s="5" t="s">
        <v>8</v>
      </c>
      <c r="C11" s="7">
        <v>10032.469999999999</v>
      </c>
      <c r="D11" s="6" t="s">
        <v>13</v>
      </c>
      <c r="E11" s="5" t="s">
        <v>8</v>
      </c>
      <c r="F11" s="5"/>
      <c r="G11" s="5"/>
    </row>
    <row r="12" spans="2:7" ht="30.75" customHeight="1" x14ac:dyDescent="0.25">
      <c r="B12" s="5" t="s">
        <v>9</v>
      </c>
      <c r="C12" s="7">
        <v>7641.95</v>
      </c>
      <c r="D12" s="6" t="s">
        <v>13</v>
      </c>
      <c r="E12" s="5" t="s">
        <v>9</v>
      </c>
      <c r="F12" s="5"/>
      <c r="G12" s="5"/>
    </row>
    <row r="13" spans="2:7" ht="30" customHeight="1" x14ac:dyDescent="0.25">
      <c r="B13" s="5" t="s">
        <v>10</v>
      </c>
      <c r="C13" s="7">
        <v>8741.92</v>
      </c>
      <c r="D13" s="6" t="s">
        <v>13</v>
      </c>
      <c r="E13" s="5" t="s">
        <v>10</v>
      </c>
      <c r="F13" s="7"/>
      <c r="G13" s="6"/>
    </row>
    <row r="14" spans="2:7" ht="18" customHeight="1" x14ac:dyDescent="0.25">
      <c r="B14" s="5"/>
      <c r="C14" s="7">
        <v>1000</v>
      </c>
      <c r="D14" s="6" t="s">
        <v>14</v>
      </c>
      <c r="E14" s="5"/>
      <c r="F14" s="5"/>
      <c r="G14" s="5"/>
    </row>
    <row r="15" spans="2:7" ht="28.5" customHeight="1" x14ac:dyDescent="0.25">
      <c r="B15" s="5" t="s">
        <v>11</v>
      </c>
      <c r="C15" s="7">
        <v>8578.5499999999993</v>
      </c>
      <c r="D15" s="6" t="s">
        <v>13</v>
      </c>
      <c r="E15" s="5" t="s">
        <v>11</v>
      </c>
      <c r="F15" s="7">
        <v>26345.97</v>
      </c>
      <c r="G15" s="6" t="s">
        <v>22</v>
      </c>
    </row>
    <row r="16" spans="2:7" x14ac:dyDescent="0.25">
      <c r="B16" s="5"/>
      <c r="C16" s="7">
        <v>500</v>
      </c>
      <c r="D16" s="5" t="s">
        <v>14</v>
      </c>
      <c r="E16" s="5"/>
      <c r="F16" s="5"/>
      <c r="G16" s="5"/>
    </row>
    <row r="17" spans="2:7" ht="15.75" x14ac:dyDescent="0.25">
      <c r="B17" s="7" t="s">
        <v>16</v>
      </c>
      <c r="C17" s="8">
        <f>SUM(C7:C16)</f>
        <v>44558.619999999995</v>
      </c>
      <c r="D17" s="5"/>
      <c r="E17" s="7" t="s">
        <v>16</v>
      </c>
      <c r="F17" s="8">
        <f>SUM(F7:F16)</f>
        <v>26345.97</v>
      </c>
      <c r="G17" s="5"/>
    </row>
    <row r="18" spans="2:7" x14ac:dyDescent="0.25">
      <c r="B18" s="5"/>
      <c r="C18" s="7"/>
      <c r="D18" s="5"/>
      <c r="E18" s="5"/>
      <c r="F18" s="5"/>
      <c r="G18" s="5"/>
    </row>
    <row r="19" spans="2:7" ht="18.75" x14ac:dyDescent="0.25">
      <c r="B19" s="21" t="s">
        <v>18</v>
      </c>
      <c r="C19" s="22"/>
      <c r="D19" s="23">
        <f>C17-F17</f>
        <v>18212.649999999994</v>
      </c>
      <c r="E19" s="24"/>
      <c r="F19" s="24"/>
      <c r="G19" s="25"/>
    </row>
  </sheetData>
  <mergeCells count="5">
    <mergeCell ref="E5:G5"/>
    <mergeCell ref="B6:D6"/>
    <mergeCell ref="E6:G6"/>
    <mergeCell ref="B19:C19"/>
    <mergeCell ref="D19:G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7"/>
  <sheetViews>
    <sheetView workbookViewId="0">
      <selection activeCell="H12" sqref="H12"/>
    </sheetView>
  </sheetViews>
  <sheetFormatPr defaultRowHeight="15" x14ac:dyDescent="0.25"/>
  <cols>
    <col min="3" max="3" width="11.140625" customWidth="1"/>
    <col min="4" max="4" width="12.5703125" customWidth="1"/>
    <col min="6" max="6" width="11.5703125" customWidth="1"/>
    <col min="7" max="7" width="12.710937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3" t="s">
        <v>17</v>
      </c>
      <c r="C5" s="14"/>
      <c r="D5" s="14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0.7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0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29.25" customHeight="1" x14ac:dyDescent="0.25">
      <c r="B9" s="5" t="s">
        <v>6</v>
      </c>
      <c r="C9" s="7">
        <v>0</v>
      </c>
      <c r="D9" s="6" t="s">
        <v>13</v>
      </c>
      <c r="E9" s="5" t="s">
        <v>6</v>
      </c>
      <c r="F9" s="5"/>
      <c r="G9" s="5"/>
    </row>
    <row r="10" spans="2:7" ht="30" customHeight="1" x14ac:dyDescent="0.25">
      <c r="B10" s="5" t="s">
        <v>7</v>
      </c>
      <c r="C10" s="7">
        <v>0</v>
      </c>
      <c r="D10" s="6" t="s">
        <v>13</v>
      </c>
      <c r="E10" s="5" t="s">
        <v>7</v>
      </c>
      <c r="F10" s="5"/>
      <c r="G10" s="5"/>
    </row>
    <row r="11" spans="2:7" ht="29.25" customHeight="1" x14ac:dyDescent="0.25">
      <c r="B11" s="5" t="s">
        <v>8</v>
      </c>
      <c r="C11" s="7">
        <v>0</v>
      </c>
      <c r="D11" s="6" t="s">
        <v>13</v>
      </c>
      <c r="E11" s="5" t="s">
        <v>8</v>
      </c>
      <c r="F11" s="5"/>
      <c r="G11" s="5"/>
    </row>
    <row r="12" spans="2:7" ht="30" customHeight="1" x14ac:dyDescent="0.25">
      <c r="B12" s="5" t="s">
        <v>9</v>
      </c>
      <c r="C12" s="7">
        <v>1759.49</v>
      </c>
      <c r="D12" s="6" t="s">
        <v>13</v>
      </c>
      <c r="E12" s="5" t="s">
        <v>9</v>
      </c>
      <c r="F12" s="7"/>
      <c r="G12" s="6"/>
    </row>
    <row r="13" spans="2:7" ht="33" customHeight="1" x14ac:dyDescent="0.25">
      <c r="B13" s="5" t="s">
        <v>10</v>
      </c>
      <c r="C13" s="7">
        <v>1747.58</v>
      </c>
      <c r="D13" s="6" t="s">
        <v>13</v>
      </c>
      <c r="E13" s="5" t="s">
        <v>10</v>
      </c>
      <c r="F13" s="7"/>
      <c r="G13" s="6"/>
    </row>
    <row r="14" spans="2:7" ht="31.5" customHeight="1" x14ac:dyDescent="0.25">
      <c r="B14" s="5" t="s">
        <v>11</v>
      </c>
      <c r="C14" s="7">
        <v>1657.13</v>
      </c>
      <c r="D14" s="6" t="s">
        <v>13</v>
      </c>
      <c r="E14" s="5" t="s">
        <v>11</v>
      </c>
      <c r="F14" s="7"/>
      <c r="G14" s="6"/>
    </row>
    <row r="15" spans="2:7" ht="15.75" x14ac:dyDescent="0.25">
      <c r="B15" s="7" t="s">
        <v>16</v>
      </c>
      <c r="C15" s="8">
        <f>SUM(C7:C14)</f>
        <v>5164.2</v>
      </c>
      <c r="D15" s="5"/>
      <c r="E15" s="7" t="s">
        <v>16</v>
      </c>
      <c r="F15" s="8">
        <f>SUM(F7:F14)</f>
        <v>0</v>
      </c>
      <c r="G15" s="5"/>
    </row>
    <row r="16" spans="2:7" x14ac:dyDescent="0.25">
      <c r="B16" s="5"/>
      <c r="C16" s="7"/>
      <c r="D16" s="5"/>
      <c r="E16" s="5"/>
      <c r="F16" s="5"/>
      <c r="G16" s="5"/>
    </row>
    <row r="17" spans="2:7" ht="18.75" x14ac:dyDescent="0.25">
      <c r="B17" s="21" t="s">
        <v>18</v>
      </c>
      <c r="C17" s="22"/>
      <c r="D17" s="23">
        <f>C15-F15</f>
        <v>5164.2</v>
      </c>
      <c r="E17" s="24"/>
      <c r="F17" s="24"/>
      <c r="G17" s="25"/>
    </row>
  </sheetData>
  <mergeCells count="5">
    <mergeCell ref="E5:G5"/>
    <mergeCell ref="B6:D6"/>
    <mergeCell ref="E6:G6"/>
    <mergeCell ref="B17:C17"/>
    <mergeCell ref="D17:G1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7"/>
  <sheetViews>
    <sheetView topLeftCell="A4" workbookViewId="0">
      <selection activeCell="L14" sqref="L14"/>
    </sheetView>
  </sheetViews>
  <sheetFormatPr defaultRowHeight="15" x14ac:dyDescent="0.25"/>
  <cols>
    <col min="3" max="3" width="12.28515625" customWidth="1"/>
    <col min="4" max="4" width="13.28515625" customWidth="1"/>
    <col min="6" max="6" width="11.42578125" customWidth="1"/>
    <col min="7" max="7" width="11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3" t="s">
        <v>17</v>
      </c>
      <c r="C5" s="14"/>
      <c r="D5" s="14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0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0.75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30.75" customHeight="1" x14ac:dyDescent="0.25">
      <c r="B9" s="5" t="s">
        <v>6</v>
      </c>
      <c r="C9" s="7">
        <v>0</v>
      </c>
      <c r="D9" s="6" t="s">
        <v>13</v>
      </c>
      <c r="E9" s="5" t="s">
        <v>6</v>
      </c>
      <c r="F9" s="5"/>
      <c r="G9" s="5"/>
    </row>
    <row r="10" spans="2:7" ht="31.5" customHeight="1" x14ac:dyDescent="0.25">
      <c r="B10" s="5" t="s">
        <v>7</v>
      </c>
      <c r="C10" s="7">
        <v>1462.51</v>
      </c>
      <c r="D10" s="6" t="s">
        <v>13</v>
      </c>
      <c r="E10" s="5" t="s">
        <v>7</v>
      </c>
      <c r="F10" s="5"/>
      <c r="G10" s="5"/>
    </row>
    <row r="11" spans="2:7" ht="32.25" customHeight="1" x14ac:dyDescent="0.25">
      <c r="B11" s="5" t="s">
        <v>8</v>
      </c>
      <c r="C11" s="7">
        <v>2318.89</v>
      </c>
      <c r="D11" s="6" t="s">
        <v>13</v>
      </c>
      <c r="E11" s="5" t="s">
        <v>8</v>
      </c>
      <c r="F11" s="5"/>
      <c r="G11" s="5"/>
    </row>
    <row r="12" spans="2:7" ht="29.25" customHeight="1" x14ac:dyDescent="0.25">
      <c r="B12" s="5" t="s">
        <v>9</v>
      </c>
      <c r="C12" s="7">
        <v>1628.1</v>
      </c>
      <c r="D12" s="6" t="s">
        <v>13</v>
      </c>
      <c r="E12" s="5" t="s">
        <v>9</v>
      </c>
      <c r="F12" s="7"/>
      <c r="G12" s="6"/>
    </row>
    <row r="13" spans="2:7" ht="28.5" customHeight="1" x14ac:dyDescent="0.25">
      <c r="B13" s="5" t="s">
        <v>10</v>
      </c>
      <c r="C13" s="7">
        <v>1481.1</v>
      </c>
      <c r="D13" s="6" t="s">
        <v>13</v>
      </c>
      <c r="E13" s="5" t="s">
        <v>10</v>
      </c>
      <c r="F13" s="7"/>
      <c r="G13" s="6"/>
    </row>
    <row r="14" spans="2:7" ht="30" customHeight="1" x14ac:dyDescent="0.25">
      <c r="B14" s="5" t="s">
        <v>11</v>
      </c>
      <c r="C14" s="7">
        <v>2459.6799999999998</v>
      </c>
      <c r="D14" s="6" t="s">
        <v>13</v>
      </c>
      <c r="E14" s="5" t="s">
        <v>11</v>
      </c>
      <c r="F14" s="7"/>
      <c r="G14" s="6"/>
    </row>
    <row r="15" spans="2:7" ht="15.75" x14ac:dyDescent="0.25">
      <c r="B15" s="7" t="s">
        <v>16</v>
      </c>
      <c r="C15" s="8">
        <f>SUM(C7:C14)</f>
        <v>9350.2800000000007</v>
      </c>
      <c r="D15" s="5"/>
      <c r="E15" s="7" t="s">
        <v>16</v>
      </c>
      <c r="F15" s="8">
        <f>SUM(F7:F14)</f>
        <v>0</v>
      </c>
      <c r="G15" s="5"/>
    </row>
    <row r="16" spans="2:7" x14ac:dyDescent="0.25">
      <c r="B16" s="5"/>
      <c r="C16" s="7"/>
      <c r="D16" s="5"/>
      <c r="E16" s="5"/>
      <c r="F16" s="5"/>
      <c r="G16" s="5"/>
    </row>
    <row r="17" spans="2:7" ht="18.75" x14ac:dyDescent="0.25">
      <c r="B17" s="21" t="s">
        <v>18</v>
      </c>
      <c r="C17" s="22"/>
      <c r="D17" s="23">
        <f>C15-F15</f>
        <v>9350.2800000000007</v>
      </c>
      <c r="E17" s="24"/>
      <c r="F17" s="24"/>
      <c r="G17" s="25"/>
    </row>
  </sheetData>
  <mergeCells count="5">
    <mergeCell ref="E5:G5"/>
    <mergeCell ref="B6:D6"/>
    <mergeCell ref="E6:G6"/>
    <mergeCell ref="B17:C17"/>
    <mergeCell ref="D17:G1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0"/>
  <sheetViews>
    <sheetView topLeftCell="A7" workbookViewId="0">
      <selection activeCell="J16" sqref="J16"/>
    </sheetView>
  </sheetViews>
  <sheetFormatPr defaultRowHeight="15" x14ac:dyDescent="0.25"/>
  <cols>
    <col min="3" max="3" width="12.140625" customWidth="1"/>
    <col min="4" max="4" width="11.85546875" customWidth="1"/>
    <col min="6" max="6" width="11.85546875" customWidth="1"/>
    <col min="7" max="7" width="11.57031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3" t="s">
        <v>17</v>
      </c>
      <c r="C5" s="14"/>
      <c r="D5" s="14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1.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0.75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>
        <v>1200</v>
      </c>
      <c r="G8" s="5"/>
    </row>
    <row r="9" spans="2:7" ht="31.5" customHeight="1" x14ac:dyDescent="0.25">
      <c r="B9" s="5" t="s">
        <v>6</v>
      </c>
      <c r="C9" s="7">
        <v>7116.98</v>
      </c>
      <c r="D9" s="6" t="s">
        <v>13</v>
      </c>
      <c r="E9" s="5" t="s">
        <v>6</v>
      </c>
      <c r="F9" s="5">
        <v>1200</v>
      </c>
      <c r="G9" s="5"/>
    </row>
    <row r="10" spans="2:7" ht="32.25" customHeight="1" x14ac:dyDescent="0.25">
      <c r="B10" s="5" t="s">
        <v>7</v>
      </c>
      <c r="C10" s="7">
        <v>7593.88</v>
      </c>
      <c r="D10" s="6" t="s">
        <v>13</v>
      </c>
      <c r="E10" s="5" t="s">
        <v>7</v>
      </c>
      <c r="F10" s="5">
        <v>1200</v>
      </c>
      <c r="G10" s="5"/>
    </row>
    <row r="11" spans="2:7" ht="30" customHeight="1" x14ac:dyDescent="0.25">
      <c r="B11" s="5" t="s">
        <v>8</v>
      </c>
      <c r="C11" s="7">
        <v>7544.86</v>
      </c>
      <c r="D11" s="6" t="s">
        <v>13</v>
      </c>
      <c r="E11" s="5" t="s">
        <v>8</v>
      </c>
      <c r="F11" s="5">
        <v>1200</v>
      </c>
      <c r="G11" s="5"/>
    </row>
    <row r="12" spans="2:7" ht="30.75" customHeight="1" x14ac:dyDescent="0.25">
      <c r="B12" s="5" t="s">
        <v>9</v>
      </c>
      <c r="C12" s="7">
        <v>7317.97</v>
      </c>
      <c r="D12" s="6" t="s">
        <v>13</v>
      </c>
      <c r="E12" s="5" t="s">
        <v>9</v>
      </c>
      <c r="F12" s="5">
        <v>1200</v>
      </c>
      <c r="G12" s="6"/>
    </row>
    <row r="13" spans="2:7" ht="18.75" customHeight="1" x14ac:dyDescent="0.25">
      <c r="B13" s="5"/>
      <c r="C13" s="7">
        <v>1000</v>
      </c>
      <c r="D13" s="6" t="s">
        <v>14</v>
      </c>
      <c r="E13" s="5"/>
      <c r="F13" s="5"/>
      <c r="G13" s="6"/>
    </row>
    <row r="14" spans="2:7" ht="32.25" customHeight="1" x14ac:dyDescent="0.25">
      <c r="B14" s="5" t="s">
        <v>10</v>
      </c>
      <c r="C14" s="7">
        <v>6892.28</v>
      </c>
      <c r="D14" s="6" t="s">
        <v>13</v>
      </c>
      <c r="E14" s="5" t="s">
        <v>10</v>
      </c>
      <c r="F14" s="5">
        <v>1200</v>
      </c>
      <c r="G14" s="6"/>
    </row>
    <row r="15" spans="2:7" ht="21" customHeight="1" x14ac:dyDescent="0.25">
      <c r="B15" s="5"/>
      <c r="C15" s="7">
        <v>1500</v>
      </c>
      <c r="D15" s="6" t="s">
        <v>14</v>
      </c>
      <c r="E15" s="5"/>
      <c r="F15" s="5"/>
      <c r="G15" s="5"/>
    </row>
    <row r="16" spans="2:7" ht="34.5" customHeight="1" x14ac:dyDescent="0.25">
      <c r="B16" s="5" t="s">
        <v>11</v>
      </c>
      <c r="C16" s="7">
        <v>7875.54</v>
      </c>
      <c r="D16" s="6" t="s">
        <v>13</v>
      </c>
      <c r="E16" s="5" t="s">
        <v>11</v>
      </c>
      <c r="F16" s="5">
        <v>1200</v>
      </c>
      <c r="G16" s="6"/>
    </row>
    <row r="17" spans="2:7" x14ac:dyDescent="0.25">
      <c r="B17" s="5"/>
      <c r="C17" s="7">
        <v>1000</v>
      </c>
      <c r="D17" s="5" t="s">
        <v>14</v>
      </c>
      <c r="E17" s="5"/>
      <c r="F17" s="5"/>
      <c r="G17" s="5"/>
    </row>
    <row r="18" spans="2:7" ht="15.75" x14ac:dyDescent="0.25">
      <c r="B18" s="7" t="s">
        <v>16</v>
      </c>
      <c r="C18" s="8">
        <f>SUM(C7:C17)</f>
        <v>47841.51</v>
      </c>
      <c r="D18" s="5"/>
      <c r="E18" s="7" t="s">
        <v>16</v>
      </c>
      <c r="F18" s="8">
        <f>SUM(F7:F17)</f>
        <v>8400</v>
      </c>
      <c r="G18" s="5"/>
    </row>
    <row r="19" spans="2:7" x14ac:dyDescent="0.25">
      <c r="B19" s="5"/>
      <c r="C19" s="7"/>
      <c r="D19" s="5"/>
      <c r="E19" s="5"/>
      <c r="F19" s="5"/>
      <c r="G19" s="5"/>
    </row>
    <row r="20" spans="2:7" ht="18.75" x14ac:dyDescent="0.25">
      <c r="B20" s="21" t="s">
        <v>18</v>
      </c>
      <c r="C20" s="22"/>
      <c r="D20" s="23">
        <f>C18-F18</f>
        <v>39441.51</v>
      </c>
      <c r="E20" s="24"/>
      <c r="F20" s="24"/>
      <c r="G20" s="25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9"/>
  <sheetViews>
    <sheetView topLeftCell="A7" workbookViewId="0">
      <selection activeCell="L14" sqref="L14"/>
    </sheetView>
  </sheetViews>
  <sheetFormatPr defaultRowHeight="15" x14ac:dyDescent="0.25"/>
  <cols>
    <col min="3" max="3" width="12.42578125" customWidth="1"/>
    <col min="4" max="4" width="13.28515625" customWidth="1"/>
    <col min="6" max="6" width="11.140625" customWidth="1"/>
    <col min="7" max="7" width="13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3" t="s">
        <v>17</v>
      </c>
      <c r="C5" s="14"/>
      <c r="D5" s="14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0.75" customHeight="1" x14ac:dyDescent="0.25">
      <c r="B7" s="5" t="s">
        <v>4</v>
      </c>
      <c r="C7" s="7">
        <v>0</v>
      </c>
      <c r="D7" s="6" t="s">
        <v>14</v>
      </c>
      <c r="E7" s="5" t="s">
        <v>4</v>
      </c>
      <c r="F7" s="5"/>
      <c r="G7" s="5"/>
    </row>
    <row r="8" spans="2:7" ht="33" customHeight="1" x14ac:dyDescent="0.25">
      <c r="B8" s="5" t="s">
        <v>5</v>
      </c>
      <c r="C8" s="7">
        <v>0</v>
      </c>
      <c r="D8" s="6" t="s">
        <v>14</v>
      </c>
      <c r="E8" s="5" t="s">
        <v>5</v>
      </c>
      <c r="F8" s="5"/>
      <c r="G8" s="5"/>
    </row>
    <row r="9" spans="2:7" ht="30" customHeight="1" x14ac:dyDescent="0.25">
      <c r="B9" s="5" t="s">
        <v>6</v>
      </c>
      <c r="C9" s="7">
        <v>0</v>
      </c>
      <c r="D9" s="6" t="s">
        <v>14</v>
      </c>
      <c r="E9" s="5" t="s">
        <v>6</v>
      </c>
      <c r="F9" s="5"/>
      <c r="G9" s="5"/>
    </row>
    <row r="10" spans="2:7" ht="28.5" customHeight="1" x14ac:dyDescent="0.25">
      <c r="B10" s="5" t="s">
        <v>7</v>
      </c>
      <c r="C10" s="7">
        <v>0</v>
      </c>
      <c r="D10" s="6" t="s">
        <v>14</v>
      </c>
      <c r="E10" s="5" t="s">
        <v>7</v>
      </c>
      <c r="F10" s="5"/>
      <c r="G10" s="5"/>
    </row>
    <row r="11" spans="2:7" ht="29.25" customHeight="1" x14ac:dyDescent="0.25">
      <c r="B11" s="5" t="s">
        <v>8</v>
      </c>
      <c r="C11" s="7">
        <v>0</v>
      </c>
      <c r="D11" s="6" t="s">
        <v>14</v>
      </c>
      <c r="E11" s="5" t="s">
        <v>8</v>
      </c>
      <c r="F11" s="5"/>
      <c r="G11" s="5"/>
    </row>
    <row r="12" spans="2:7" ht="31.5" customHeight="1" x14ac:dyDescent="0.25">
      <c r="B12" s="5" t="s">
        <v>9</v>
      </c>
      <c r="C12" s="7">
        <v>1000</v>
      </c>
      <c r="D12" s="6" t="s">
        <v>14</v>
      </c>
      <c r="E12" s="5" t="s">
        <v>9</v>
      </c>
      <c r="F12" s="7"/>
      <c r="G12" s="6"/>
    </row>
    <row r="13" spans="2:7" ht="30" customHeight="1" x14ac:dyDescent="0.25">
      <c r="B13" s="5" t="s">
        <v>10</v>
      </c>
      <c r="C13" s="7">
        <v>1000</v>
      </c>
      <c r="D13" s="6" t="s">
        <v>14</v>
      </c>
      <c r="E13" s="5" t="s">
        <v>10</v>
      </c>
      <c r="F13" s="7"/>
      <c r="G13" s="6"/>
    </row>
    <row r="14" spans="2:7" ht="30" customHeight="1" x14ac:dyDescent="0.25">
      <c r="B14" s="5"/>
      <c r="C14" s="7">
        <v>3884</v>
      </c>
      <c r="D14" s="6" t="s">
        <v>29</v>
      </c>
      <c r="E14" s="5"/>
      <c r="F14" s="7"/>
      <c r="G14" s="6"/>
    </row>
    <row r="15" spans="2:7" ht="30" customHeight="1" x14ac:dyDescent="0.25">
      <c r="B15" s="5" t="s">
        <v>11</v>
      </c>
      <c r="C15" s="7">
        <v>1000</v>
      </c>
      <c r="D15" s="6" t="s">
        <v>14</v>
      </c>
      <c r="E15" s="5" t="s">
        <v>11</v>
      </c>
      <c r="F15" s="7"/>
      <c r="G15" s="6"/>
    </row>
    <row r="16" spans="2:7" ht="30" customHeight="1" x14ac:dyDescent="0.25">
      <c r="B16" s="5"/>
      <c r="C16" s="7">
        <v>846</v>
      </c>
      <c r="D16" s="6" t="s">
        <v>29</v>
      </c>
      <c r="E16" s="5"/>
      <c r="F16" s="7"/>
      <c r="G16" s="6"/>
    </row>
    <row r="17" spans="2:7" ht="15.75" x14ac:dyDescent="0.25">
      <c r="B17" s="7" t="s">
        <v>16</v>
      </c>
      <c r="C17" s="8">
        <f>SUM(C7:C16)</f>
        <v>7730</v>
      </c>
      <c r="D17" s="5"/>
      <c r="E17" s="7" t="s">
        <v>16</v>
      </c>
      <c r="F17" s="8">
        <f>SUM(F7:F15)</f>
        <v>0</v>
      </c>
      <c r="G17" s="5"/>
    </row>
    <row r="18" spans="2:7" x14ac:dyDescent="0.25">
      <c r="B18" s="5"/>
      <c r="C18" s="7"/>
      <c r="D18" s="5"/>
      <c r="E18" s="5"/>
      <c r="F18" s="5"/>
      <c r="G18" s="5"/>
    </row>
    <row r="19" spans="2:7" ht="18.75" x14ac:dyDescent="0.25">
      <c r="B19" s="21" t="s">
        <v>18</v>
      </c>
      <c r="C19" s="22"/>
      <c r="D19" s="23">
        <f>C17-F17</f>
        <v>7730</v>
      </c>
      <c r="E19" s="24"/>
      <c r="F19" s="24"/>
      <c r="G19" s="25"/>
    </row>
  </sheetData>
  <mergeCells count="5">
    <mergeCell ref="E5:G5"/>
    <mergeCell ref="B6:D6"/>
    <mergeCell ref="E6:G6"/>
    <mergeCell ref="B19:C19"/>
    <mergeCell ref="D19:G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0"/>
  <sheetViews>
    <sheetView topLeftCell="A10" workbookViewId="0">
      <selection activeCell="N16" sqref="N16"/>
    </sheetView>
  </sheetViews>
  <sheetFormatPr defaultRowHeight="15" x14ac:dyDescent="0.25"/>
  <cols>
    <col min="3" max="3" width="11.28515625" customWidth="1"/>
    <col min="4" max="4" width="11.7109375" customWidth="1"/>
    <col min="6" max="6" width="11.28515625" customWidth="1"/>
    <col min="7" max="7" width="13.285156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3" t="s">
        <v>17</v>
      </c>
      <c r="C5" s="14"/>
      <c r="D5" s="14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2.25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0.75" customHeight="1" x14ac:dyDescent="0.25">
      <c r="B8" s="5" t="s">
        <v>5</v>
      </c>
      <c r="C8" s="7">
        <v>0</v>
      </c>
      <c r="D8" s="6" t="s">
        <v>13</v>
      </c>
      <c r="E8" s="5" t="s">
        <v>5</v>
      </c>
      <c r="F8" s="5"/>
      <c r="G8" s="5"/>
    </row>
    <row r="9" spans="2:7" ht="30.75" customHeight="1" x14ac:dyDescent="0.25">
      <c r="B9" s="5" t="s">
        <v>6</v>
      </c>
      <c r="C9" s="7">
        <v>6805.8</v>
      </c>
      <c r="D9" s="6" t="s">
        <v>13</v>
      </c>
      <c r="E9" s="5" t="s">
        <v>6</v>
      </c>
      <c r="F9" s="5"/>
      <c r="G9" s="5"/>
    </row>
    <row r="10" spans="2:7" ht="33" customHeight="1" x14ac:dyDescent="0.25">
      <c r="B10" s="5" t="s">
        <v>7</v>
      </c>
      <c r="C10" s="7">
        <v>7608.9</v>
      </c>
      <c r="D10" s="6" t="s">
        <v>13</v>
      </c>
      <c r="E10" s="5" t="s">
        <v>7</v>
      </c>
      <c r="F10" s="5"/>
      <c r="G10" s="5"/>
    </row>
    <row r="11" spans="2:7" ht="30" customHeight="1" x14ac:dyDescent="0.25">
      <c r="B11" s="5" t="s">
        <v>8</v>
      </c>
      <c r="C11" s="7">
        <v>7612.79</v>
      </c>
      <c r="D11" s="6" t="s">
        <v>13</v>
      </c>
      <c r="E11" s="5" t="s">
        <v>8</v>
      </c>
      <c r="F11" s="5"/>
      <c r="G11" s="5"/>
    </row>
    <row r="12" spans="2:7" ht="30" customHeight="1" x14ac:dyDescent="0.25">
      <c r="B12" s="5" t="s">
        <v>9</v>
      </c>
      <c r="C12" s="7">
        <v>7044.33</v>
      </c>
      <c r="D12" s="6" t="s">
        <v>13</v>
      </c>
      <c r="E12" s="5" t="s">
        <v>9</v>
      </c>
      <c r="F12" s="5"/>
      <c r="G12" s="5"/>
    </row>
    <row r="13" spans="2:7" ht="20.25" customHeight="1" x14ac:dyDescent="0.25">
      <c r="B13" s="5"/>
      <c r="C13" s="7">
        <v>1000</v>
      </c>
      <c r="D13" s="6" t="s">
        <v>14</v>
      </c>
      <c r="E13" s="5"/>
      <c r="F13" s="5"/>
      <c r="G13" s="5"/>
    </row>
    <row r="14" spans="2:7" ht="31.5" customHeight="1" x14ac:dyDescent="0.25">
      <c r="B14" s="5" t="s">
        <v>10</v>
      </c>
      <c r="C14" s="7">
        <v>8584.74</v>
      </c>
      <c r="D14" s="6" t="s">
        <v>13</v>
      </c>
      <c r="E14" s="5" t="s">
        <v>10</v>
      </c>
      <c r="F14" s="7"/>
      <c r="G14" s="6"/>
    </row>
    <row r="15" spans="2:7" ht="22.5" customHeight="1" x14ac:dyDescent="0.25">
      <c r="B15" s="5"/>
      <c r="C15" s="7">
        <v>1500</v>
      </c>
      <c r="D15" s="6" t="s">
        <v>14</v>
      </c>
      <c r="E15" s="5"/>
      <c r="F15" s="5"/>
      <c r="G15" s="5"/>
    </row>
    <row r="16" spans="2:7" ht="30" customHeight="1" x14ac:dyDescent="0.25">
      <c r="B16" s="5" t="s">
        <v>11</v>
      </c>
      <c r="C16" s="7">
        <v>7344.63</v>
      </c>
      <c r="D16" s="6" t="s">
        <v>13</v>
      </c>
      <c r="E16" s="5" t="s">
        <v>11</v>
      </c>
      <c r="F16" s="7"/>
      <c r="G16" s="6"/>
    </row>
    <row r="17" spans="2:7" x14ac:dyDescent="0.25">
      <c r="B17" s="5"/>
      <c r="C17" s="7">
        <v>1000</v>
      </c>
      <c r="D17" s="5" t="s">
        <v>14</v>
      </c>
      <c r="E17" s="5"/>
      <c r="F17" s="5"/>
      <c r="G17" s="5"/>
    </row>
    <row r="18" spans="2:7" ht="15.75" x14ac:dyDescent="0.25">
      <c r="B18" s="7" t="s">
        <v>16</v>
      </c>
      <c r="C18" s="8">
        <f>SUM(C7:C17)</f>
        <v>48501.189999999995</v>
      </c>
      <c r="D18" s="5"/>
      <c r="E18" s="7" t="s">
        <v>16</v>
      </c>
      <c r="F18" s="8">
        <f>SUM(F7:F17)</f>
        <v>0</v>
      </c>
      <c r="G18" s="5"/>
    </row>
    <row r="19" spans="2:7" x14ac:dyDescent="0.25">
      <c r="B19" s="5"/>
      <c r="C19" s="7"/>
      <c r="D19" s="5"/>
      <c r="E19" s="5"/>
      <c r="F19" s="5"/>
      <c r="G19" s="5"/>
    </row>
    <row r="20" spans="2:7" ht="18.75" x14ac:dyDescent="0.25">
      <c r="B20" s="21" t="s">
        <v>18</v>
      </c>
      <c r="C20" s="22"/>
      <c r="D20" s="23">
        <f>C18-F18</f>
        <v>48501.189999999995</v>
      </c>
      <c r="E20" s="24"/>
      <c r="F20" s="24"/>
      <c r="G20" s="25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0"/>
  <sheetViews>
    <sheetView topLeftCell="A13" workbookViewId="0">
      <selection activeCell="J11" sqref="J11"/>
    </sheetView>
  </sheetViews>
  <sheetFormatPr defaultRowHeight="15" x14ac:dyDescent="0.25"/>
  <cols>
    <col min="3" max="3" width="11.42578125" customWidth="1"/>
    <col min="4" max="4" width="11.85546875" customWidth="1"/>
    <col min="6" max="6" width="11.5703125" customWidth="1"/>
    <col min="7" max="7" width="11.710937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4" t="s">
        <v>2</v>
      </c>
      <c r="D4" s="4"/>
    </row>
    <row r="5" spans="2:7" x14ac:dyDescent="0.25">
      <c r="B5" s="13" t="s">
        <v>17</v>
      </c>
      <c r="C5" s="14"/>
      <c r="D5" s="14"/>
      <c r="E5" s="17" t="s">
        <v>19</v>
      </c>
      <c r="F5" s="18"/>
      <c r="G5" s="19"/>
    </row>
    <row r="6" spans="2:7" x14ac:dyDescent="0.25">
      <c r="B6" s="15" t="s">
        <v>3</v>
      </c>
      <c r="C6" s="20"/>
      <c r="D6" s="16"/>
      <c r="E6" s="15" t="s">
        <v>12</v>
      </c>
      <c r="F6" s="20"/>
      <c r="G6" s="16"/>
    </row>
    <row r="7" spans="2:7" ht="33" customHeight="1" x14ac:dyDescent="0.25">
      <c r="B7" s="5" t="s">
        <v>4</v>
      </c>
      <c r="C7" s="7">
        <v>0</v>
      </c>
      <c r="D7" s="6" t="s">
        <v>13</v>
      </c>
      <c r="E7" s="5" t="s">
        <v>4</v>
      </c>
      <c r="F7" s="5"/>
      <c r="G7" s="5"/>
    </row>
    <row r="8" spans="2:7" ht="30.75" customHeight="1" x14ac:dyDescent="0.25">
      <c r="B8" s="5" t="s">
        <v>5</v>
      </c>
      <c r="C8" s="7">
        <v>7525.2</v>
      </c>
      <c r="D8" s="6" t="s">
        <v>13</v>
      </c>
      <c r="E8" s="5" t="s">
        <v>5</v>
      </c>
      <c r="F8" s="5"/>
      <c r="G8" s="5"/>
    </row>
    <row r="9" spans="2:7" ht="31.5" customHeight="1" x14ac:dyDescent="0.25">
      <c r="B9" s="5" t="s">
        <v>6</v>
      </c>
      <c r="C9" s="7">
        <v>7437.91</v>
      </c>
      <c r="D9" s="6" t="s">
        <v>13</v>
      </c>
      <c r="E9" s="5" t="s">
        <v>6</v>
      </c>
      <c r="F9" s="5"/>
      <c r="G9" s="5"/>
    </row>
    <row r="10" spans="2:7" ht="30.75" customHeight="1" x14ac:dyDescent="0.25">
      <c r="B10" s="5" t="s">
        <v>7</v>
      </c>
      <c r="C10" s="7">
        <v>8273.84</v>
      </c>
      <c r="D10" s="6" t="s">
        <v>13</v>
      </c>
      <c r="E10" s="5" t="s">
        <v>7</v>
      </c>
      <c r="F10" s="5"/>
      <c r="G10" s="5"/>
    </row>
    <row r="11" spans="2:7" ht="30" customHeight="1" x14ac:dyDescent="0.25">
      <c r="B11" s="5" t="s">
        <v>8</v>
      </c>
      <c r="C11" s="7">
        <v>8030.95</v>
      </c>
      <c r="D11" s="6" t="s">
        <v>13</v>
      </c>
      <c r="E11" s="5" t="s">
        <v>8</v>
      </c>
      <c r="F11" s="5"/>
      <c r="G11" s="5"/>
    </row>
    <row r="12" spans="2:7" ht="29.25" customHeight="1" x14ac:dyDescent="0.25">
      <c r="B12" s="5" t="s">
        <v>9</v>
      </c>
      <c r="C12" s="7">
        <v>8122</v>
      </c>
      <c r="D12" s="6" t="s">
        <v>13</v>
      </c>
      <c r="E12" s="5" t="s">
        <v>9</v>
      </c>
      <c r="F12" s="5"/>
      <c r="G12" s="5"/>
    </row>
    <row r="13" spans="2:7" ht="21" customHeight="1" x14ac:dyDescent="0.25">
      <c r="B13" s="5"/>
      <c r="C13" s="7">
        <v>1000</v>
      </c>
      <c r="D13" s="6" t="s">
        <v>14</v>
      </c>
      <c r="E13" s="5"/>
      <c r="F13" s="5"/>
      <c r="G13" s="5"/>
    </row>
    <row r="14" spans="2:7" ht="28.5" customHeight="1" x14ac:dyDescent="0.25">
      <c r="B14" s="5" t="s">
        <v>10</v>
      </c>
      <c r="C14" s="7">
        <v>9672.9</v>
      </c>
      <c r="D14" s="6" t="s">
        <v>13</v>
      </c>
      <c r="E14" s="5" t="s">
        <v>10</v>
      </c>
      <c r="F14" s="7">
        <v>25009.75</v>
      </c>
      <c r="G14" s="6" t="s">
        <v>30</v>
      </c>
    </row>
    <row r="15" spans="2:7" ht="21.75" customHeight="1" x14ac:dyDescent="0.25">
      <c r="B15" s="5"/>
      <c r="C15" s="7">
        <v>1500</v>
      </c>
      <c r="D15" s="6" t="s">
        <v>14</v>
      </c>
      <c r="E15" s="5"/>
      <c r="F15" s="5"/>
      <c r="G15" s="5"/>
    </row>
    <row r="16" spans="2:7" ht="29.25" customHeight="1" x14ac:dyDescent="0.25">
      <c r="B16" s="5" t="s">
        <v>11</v>
      </c>
      <c r="C16" s="7">
        <v>7708.48</v>
      </c>
      <c r="D16" s="6" t="s">
        <v>13</v>
      </c>
      <c r="E16" s="5" t="s">
        <v>11</v>
      </c>
      <c r="F16" s="7"/>
      <c r="G16" s="6"/>
    </row>
    <row r="17" spans="2:7" ht="16.5" customHeight="1" x14ac:dyDescent="0.25">
      <c r="B17" s="5"/>
      <c r="C17" s="7">
        <v>1000</v>
      </c>
      <c r="D17" s="5" t="s">
        <v>14</v>
      </c>
      <c r="E17" s="5"/>
      <c r="F17" s="5"/>
      <c r="G17" s="5"/>
    </row>
    <row r="18" spans="2:7" ht="15.75" x14ac:dyDescent="0.25">
      <c r="B18" s="7" t="s">
        <v>16</v>
      </c>
      <c r="C18" s="8">
        <f>SUM(C7:C17)</f>
        <v>60271.28</v>
      </c>
      <c r="D18" s="5"/>
      <c r="E18" s="7" t="s">
        <v>16</v>
      </c>
      <c r="F18" s="8">
        <f>SUM(F7:F17)</f>
        <v>25009.75</v>
      </c>
      <c r="G18" s="5"/>
    </row>
    <row r="19" spans="2:7" x14ac:dyDescent="0.25">
      <c r="B19" s="5"/>
      <c r="C19" s="7"/>
      <c r="D19" s="5"/>
      <c r="E19" s="5"/>
      <c r="F19" s="5"/>
      <c r="G19" s="5"/>
    </row>
    <row r="20" spans="2:7" ht="18.75" x14ac:dyDescent="0.25">
      <c r="B20" s="21" t="s">
        <v>18</v>
      </c>
      <c r="C20" s="22"/>
      <c r="D20" s="23">
        <f>C18-F18</f>
        <v>35261.53</v>
      </c>
      <c r="E20" s="24"/>
      <c r="F20" s="24"/>
      <c r="G20" s="25"/>
    </row>
  </sheetData>
  <mergeCells count="5">
    <mergeCell ref="E5:G5"/>
    <mergeCell ref="B6:D6"/>
    <mergeCell ref="E6:G6"/>
    <mergeCell ref="B20:C20"/>
    <mergeCell ref="D20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Гур 6</vt:lpstr>
      <vt:lpstr>Гур 9</vt:lpstr>
      <vt:lpstr>Гур 14</vt:lpstr>
      <vt:lpstr>Гур 10</vt:lpstr>
      <vt:lpstr>Гур 16</vt:lpstr>
      <vt:lpstr>Гур 17</vt:lpstr>
      <vt:lpstr>Гур 18</vt:lpstr>
      <vt:lpstr>Гур 21</vt:lpstr>
      <vt:lpstr>Гур 23</vt:lpstr>
      <vt:lpstr>Гур 24</vt:lpstr>
      <vt:lpstr>Гур 25</vt:lpstr>
      <vt:lpstr>Гур 26</vt:lpstr>
      <vt:lpstr>Гур 29</vt:lpstr>
      <vt:lpstr>Гур 30</vt:lpstr>
      <vt:lpstr>Гур 31</vt:lpstr>
      <vt:lpstr>Гур 38</vt:lpstr>
      <vt:lpstr>Гур 42</vt:lpstr>
      <vt:lpstr>Гур 43</vt:lpstr>
      <vt:lpstr>Гур 44</vt:lpstr>
      <vt:lpstr>Гур 45</vt:lpstr>
      <vt:lpstr>Гур 37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2015-01-28T05:48:43Z</dcterms:modified>
</cp:coreProperties>
</file>